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ԳՆԱՆՇՈՒՄ\ԵՔ-ԳՀԱՇՁԲ--22-60\Հրավեր\Hraver 22-60\Հրավեր 22-60\"/>
    </mc:Choice>
  </mc:AlternateContent>
  <bookViews>
    <workbookView xWindow="0" yWindow="0" windowWidth="28800" windowHeight="12345" tabRatio="852" firstSheet="1" activeTab="1"/>
  </bookViews>
  <sheets>
    <sheet name="Cav-Nax-Futbol" sheetId="78" state="hidden" r:id="rId1"/>
    <sheet name="Cav-Nax-Futbol (%)" sheetId="79" r:id="rId2"/>
  </sheets>
  <definedNames>
    <definedName name="_xlnm.Print_Area" localSheetId="0">'Cav-Nax-Futbol'!$A$1:$R$316</definedName>
    <definedName name="_xlnm.Print_Area" localSheetId="1">'Cav-Nax-Futbol (%)'!$A$1:$R$374</definedName>
    <definedName name="_xlnm.Print_Titles" localSheetId="0">'Cav-Nax-Futbol'!$16:$16</definedName>
    <definedName name="_xlnm.Print_Titles" localSheetId="1">'Cav-Nax-Futbol (%)'!$21:$21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17" i="78" l="1"/>
  <c r="O284" i="78"/>
  <c r="O282" i="78"/>
  <c r="O281" i="78"/>
  <c r="J281" i="78"/>
  <c r="H281" i="78"/>
  <c r="O280" i="78"/>
  <c r="O279" i="78"/>
  <c r="O278" i="78"/>
  <c r="O277" i="78"/>
  <c r="J277" i="78"/>
  <c r="H277" i="78"/>
  <c r="O276" i="78"/>
  <c r="O275" i="78"/>
  <c r="O274" i="78"/>
  <c r="O273" i="78"/>
  <c r="J273" i="78"/>
  <c r="H273" i="78"/>
  <c r="O272" i="78"/>
  <c r="O271" i="78"/>
  <c r="O270" i="78"/>
  <c r="O269" i="78"/>
  <c r="J269" i="78"/>
  <c r="H269" i="78"/>
  <c r="O268" i="78"/>
  <c r="O267" i="78"/>
  <c r="O266" i="78"/>
  <c r="O265" i="78"/>
  <c r="J265" i="78"/>
  <c r="H265" i="78"/>
  <c r="O264" i="78"/>
  <c r="O263" i="78"/>
  <c r="O262" i="78"/>
  <c r="O261" i="78"/>
  <c r="Q261" i="78" s="1"/>
  <c r="J261" i="78"/>
  <c r="H261" i="78"/>
  <c r="O260" i="78"/>
  <c r="O259" i="78"/>
  <c r="O258" i="78"/>
  <c r="O257" i="78"/>
  <c r="J257" i="78"/>
  <c r="H257" i="78"/>
  <c r="O256" i="78"/>
  <c r="O255" i="78"/>
  <c r="O254" i="78"/>
  <c r="O253" i="78"/>
  <c r="J253" i="78"/>
  <c r="H253" i="78"/>
  <c r="O252" i="78"/>
  <c r="O251" i="78"/>
  <c r="O250" i="78"/>
  <c r="O249" i="78"/>
  <c r="J249" i="78"/>
  <c r="H249" i="78"/>
  <c r="O248" i="78"/>
  <c r="O247" i="78"/>
  <c r="O246" i="78"/>
  <c r="O245" i="78"/>
  <c r="J245" i="78"/>
  <c r="H245" i="78"/>
  <c r="O244" i="78"/>
  <c r="O243" i="78"/>
  <c r="O242" i="78"/>
  <c r="O241" i="78"/>
  <c r="J241" i="78"/>
  <c r="H241" i="78"/>
  <c r="O240" i="78"/>
  <c r="O239" i="78"/>
  <c r="O238" i="78"/>
  <c r="O237" i="78"/>
  <c r="J237" i="78"/>
  <c r="H237" i="78"/>
  <c r="O236" i="78"/>
  <c r="O235" i="78"/>
  <c r="O234" i="78"/>
  <c r="O233" i="78"/>
  <c r="J233" i="78"/>
  <c r="H233" i="78"/>
  <c r="O232" i="78"/>
  <c r="O231" i="78"/>
  <c r="O230" i="78"/>
  <c r="O229" i="78"/>
  <c r="Q229" i="78" s="1"/>
  <c r="J229" i="78"/>
  <c r="H229" i="78"/>
  <c r="O228" i="78"/>
  <c r="O227" i="78"/>
  <c r="O226" i="78"/>
  <c r="O225" i="78"/>
  <c r="J225" i="78"/>
  <c r="H225" i="78"/>
  <c r="O224" i="78"/>
  <c r="O223" i="78"/>
  <c r="O222" i="78"/>
  <c r="O221" i="78"/>
  <c r="J221" i="78"/>
  <c r="H221" i="78"/>
  <c r="O220" i="78"/>
  <c r="O219" i="78"/>
  <c r="O218" i="78"/>
  <c r="O217" i="78"/>
  <c r="J217" i="78"/>
  <c r="H217" i="78"/>
  <c r="O216" i="78"/>
  <c r="O215" i="78"/>
  <c r="O214" i="78"/>
  <c r="O213" i="78"/>
  <c r="J213" i="78"/>
  <c r="H213" i="78"/>
  <c r="O212" i="78"/>
  <c r="O211" i="78"/>
  <c r="O210" i="78"/>
  <c r="O209" i="78"/>
  <c r="J209" i="78"/>
  <c r="H209" i="78"/>
  <c r="O208" i="78"/>
  <c r="O207" i="78"/>
  <c r="O206" i="78"/>
  <c r="O205" i="78"/>
  <c r="J205" i="78"/>
  <c r="H205" i="78"/>
  <c r="O204" i="78"/>
  <c r="O203" i="78"/>
  <c r="O202" i="78"/>
  <c r="O201" i="78"/>
  <c r="J201" i="78"/>
  <c r="H201" i="78"/>
  <c r="O200" i="78"/>
  <c r="O199" i="78"/>
  <c r="O198" i="78"/>
  <c r="O197" i="78"/>
  <c r="Q197" i="78" s="1"/>
  <c r="J197" i="78"/>
  <c r="H197" i="78"/>
  <c r="O196" i="78"/>
  <c r="O195" i="78"/>
  <c r="O194" i="78"/>
  <c r="O193" i="78"/>
  <c r="J193" i="78"/>
  <c r="H193" i="78"/>
  <c r="O192" i="78"/>
  <c r="O191" i="78"/>
  <c r="O190" i="78"/>
  <c r="O189" i="78"/>
  <c r="J189" i="78"/>
  <c r="H189" i="78"/>
  <c r="O188" i="78"/>
  <c r="O187" i="78"/>
  <c r="O186" i="78"/>
  <c r="O185" i="78"/>
  <c r="J185" i="78"/>
  <c r="H185" i="78"/>
  <c r="O184" i="78"/>
  <c r="O183" i="78"/>
  <c r="O182" i="78"/>
  <c r="O181" i="78"/>
  <c r="J181" i="78"/>
  <c r="H181" i="78"/>
  <c r="O180" i="78"/>
  <c r="O179" i="78"/>
  <c r="O178" i="78"/>
  <c r="O177" i="78"/>
  <c r="J177" i="78"/>
  <c r="H177" i="78"/>
  <c r="O176" i="78"/>
  <c r="O175" i="78"/>
  <c r="O174" i="78"/>
  <c r="O173" i="78"/>
  <c r="J173" i="78"/>
  <c r="H173" i="78"/>
  <c r="O172" i="78"/>
  <c r="O171" i="78"/>
  <c r="O170" i="78"/>
  <c r="O169" i="78"/>
  <c r="J169" i="78"/>
  <c r="H169" i="78"/>
  <c r="O168" i="78"/>
  <c r="O167" i="78"/>
  <c r="O166" i="78"/>
  <c r="O165" i="78"/>
  <c r="Q165" i="78" s="1"/>
  <c r="J165" i="78"/>
  <c r="H165" i="78"/>
  <c r="O164" i="78"/>
  <c r="O163" i="78"/>
  <c r="O162" i="78"/>
  <c r="O161" i="78"/>
  <c r="J161" i="78"/>
  <c r="H161" i="78"/>
  <c r="O160" i="78"/>
  <c r="O159" i="78"/>
  <c r="O158" i="78"/>
  <c r="O157" i="78"/>
  <c r="J157" i="78"/>
  <c r="H157" i="78"/>
  <c r="O156" i="78"/>
  <c r="O155" i="78"/>
  <c r="O154" i="78"/>
  <c r="O153" i="78"/>
  <c r="J153" i="78"/>
  <c r="H153" i="78"/>
  <c r="O152" i="78"/>
  <c r="O151" i="78"/>
  <c r="O150" i="78"/>
  <c r="O149" i="78"/>
  <c r="J149" i="78"/>
  <c r="H149" i="78"/>
  <c r="O148" i="78"/>
  <c r="O147" i="78"/>
  <c r="O146" i="78"/>
  <c r="O145" i="78"/>
  <c r="J145" i="78"/>
  <c r="H145" i="78"/>
  <c r="O144" i="78"/>
  <c r="O143" i="78"/>
  <c r="O142" i="78"/>
  <c r="O141" i="78"/>
  <c r="J141" i="78"/>
  <c r="H141" i="78"/>
  <c r="O140" i="78"/>
  <c r="O139" i="78"/>
  <c r="O138" i="78"/>
  <c r="O137" i="78"/>
  <c r="J137" i="78"/>
  <c r="H137" i="78"/>
  <c r="O136" i="78"/>
  <c r="O135" i="78"/>
  <c r="O134" i="78"/>
  <c r="O133" i="78"/>
  <c r="Q133" i="78" s="1"/>
  <c r="J133" i="78"/>
  <c r="H133" i="78"/>
  <c r="O132" i="78"/>
  <c r="O131" i="78"/>
  <c r="O130" i="78"/>
  <c r="O129" i="78"/>
  <c r="J129" i="78"/>
  <c r="H129" i="78"/>
  <c r="O128" i="78"/>
  <c r="O127" i="78"/>
  <c r="O126" i="78"/>
  <c r="O125" i="78"/>
  <c r="J125" i="78"/>
  <c r="H125" i="78"/>
  <c r="O124" i="78"/>
  <c r="O123" i="78"/>
  <c r="O122" i="78"/>
  <c r="O121" i="78"/>
  <c r="J121" i="78"/>
  <c r="H121" i="78"/>
  <c r="O120" i="78"/>
  <c r="O119" i="78"/>
  <c r="O118" i="78"/>
  <c r="O117" i="78"/>
  <c r="J117" i="78"/>
  <c r="H117" i="78"/>
  <c r="O116" i="78"/>
  <c r="O115" i="78"/>
  <c r="O114" i="78"/>
  <c r="O113" i="78"/>
  <c r="J113" i="78"/>
  <c r="H113" i="78"/>
  <c r="O112" i="78"/>
  <c r="O111" i="78"/>
  <c r="O110" i="78"/>
  <c r="O109" i="78"/>
  <c r="J109" i="78"/>
  <c r="H109" i="78"/>
  <c r="O108" i="78"/>
  <c r="O107" i="78"/>
  <c r="O106" i="78"/>
  <c r="O105" i="78"/>
  <c r="J105" i="78"/>
  <c r="H105" i="78"/>
  <c r="O104" i="78"/>
  <c r="O103" i="78"/>
  <c r="O102" i="78"/>
  <c r="O101" i="78"/>
  <c r="Q101" i="78" s="1"/>
  <c r="J101" i="78"/>
  <c r="H101" i="78"/>
  <c r="O100" i="78"/>
  <c r="O99" i="78"/>
  <c r="O98" i="78"/>
  <c r="O97" i="78"/>
  <c r="J97" i="78"/>
  <c r="H97" i="78"/>
  <c r="O96" i="78"/>
  <c r="O95" i="78"/>
  <c r="O94" i="78"/>
  <c r="O93" i="78"/>
  <c r="J93" i="78"/>
  <c r="H93" i="78"/>
  <c r="O92" i="78"/>
  <c r="O91" i="78"/>
  <c r="O90" i="78"/>
  <c r="O89" i="78"/>
  <c r="J89" i="78"/>
  <c r="H89" i="78"/>
  <c r="O88" i="78"/>
  <c r="O87" i="78"/>
  <c r="O86" i="78"/>
  <c r="O85" i="78"/>
  <c r="J85" i="78"/>
  <c r="H85" i="78"/>
  <c r="O84" i="78"/>
  <c r="O83" i="78"/>
  <c r="O82" i="78"/>
  <c r="O81" i="78"/>
  <c r="J81" i="78"/>
  <c r="H81" i="78"/>
  <c r="O80" i="78"/>
  <c r="O79" i="78"/>
  <c r="O78" i="78"/>
  <c r="O77" i="78"/>
  <c r="J77" i="78"/>
  <c r="H77" i="78"/>
  <c r="O76" i="78"/>
  <c r="O75" i="78"/>
  <c r="O74" i="78"/>
  <c r="O73" i="78"/>
  <c r="J73" i="78"/>
  <c r="H73" i="78"/>
  <c r="O72" i="78"/>
  <c r="O71" i="78"/>
  <c r="O70" i="78"/>
  <c r="O69" i="78"/>
  <c r="Q69" i="78" s="1"/>
  <c r="J69" i="78"/>
  <c r="H69" i="78"/>
  <c r="O68" i="78"/>
  <c r="O67" i="78"/>
  <c r="O66" i="78"/>
  <c r="O65" i="78"/>
  <c r="J65" i="78"/>
  <c r="H65" i="78"/>
  <c r="O64" i="78"/>
  <c r="O63" i="78"/>
  <c r="O62" i="78"/>
  <c r="O61" i="78"/>
  <c r="J61" i="78"/>
  <c r="H61" i="78"/>
  <c r="O60" i="78"/>
  <c r="O59" i="78"/>
  <c r="O58" i="78"/>
  <c r="O57" i="78"/>
  <c r="J57" i="78"/>
  <c r="H57" i="78"/>
  <c r="O56" i="78"/>
  <c r="O55" i="78"/>
  <c r="O54" i="78"/>
  <c r="Q53" i="78"/>
  <c r="R53" i="78" s="1"/>
  <c r="O53" i="78"/>
  <c r="J53" i="78"/>
  <c r="H53" i="78"/>
  <c r="O52" i="78"/>
  <c r="O51" i="78"/>
  <c r="O50" i="78"/>
  <c r="O49" i="78"/>
  <c r="J49" i="78"/>
  <c r="H49" i="78"/>
  <c r="O48" i="78"/>
  <c r="O47" i="78"/>
  <c r="O46" i="78"/>
  <c r="O45" i="78"/>
  <c r="Q45" i="78" s="1"/>
  <c r="J45" i="78"/>
  <c r="H45" i="78"/>
  <c r="O44" i="78"/>
  <c r="O43" i="78"/>
  <c r="O42" i="78"/>
  <c r="Q41" i="78"/>
  <c r="O41" i="78"/>
  <c r="J41" i="78"/>
  <c r="H41" i="78"/>
  <c r="O40" i="78"/>
  <c r="O39" i="78"/>
  <c r="O38" i="78"/>
  <c r="O37" i="78"/>
  <c r="J37" i="78"/>
  <c r="H37" i="78"/>
  <c r="O36" i="78"/>
  <c r="O35" i="78"/>
  <c r="O34" i="78"/>
  <c r="Q33" i="78" s="1"/>
  <c r="R33" i="78" s="1"/>
  <c r="O33" i="78"/>
  <c r="J33" i="78"/>
  <c r="H33" i="78"/>
  <c r="O32" i="78"/>
  <c r="O31" i="78"/>
  <c r="O30" i="78"/>
  <c r="O29" i="78"/>
  <c r="J29" i="78"/>
  <c r="H29" i="78"/>
  <c r="O28" i="78"/>
  <c r="O27" i="78"/>
  <c r="O26" i="78"/>
  <c r="O25" i="78"/>
  <c r="J25" i="78"/>
  <c r="H25" i="78"/>
  <c r="O24" i="78"/>
  <c r="O23" i="78"/>
  <c r="O22" i="78"/>
  <c r="O21" i="78"/>
  <c r="Q21" i="78" s="1"/>
  <c r="R21" i="78" s="1"/>
  <c r="J21" i="78"/>
  <c r="H21" i="78"/>
  <c r="O20" i="78"/>
  <c r="O19" i="78"/>
  <c r="O18" i="78"/>
  <c r="O17" i="78"/>
  <c r="J17" i="78"/>
  <c r="H17" i="78"/>
  <c r="R14" i="78"/>
  <c r="Q57" i="78" l="1"/>
  <c r="R57" i="78" s="1"/>
  <c r="Q61" i="78"/>
  <c r="Q25" i="78"/>
  <c r="R25" i="78" s="1"/>
  <c r="F25" i="78" s="1"/>
  <c r="Q29" i="78"/>
  <c r="R29" i="78" s="1"/>
  <c r="F33" i="78"/>
  <c r="Q37" i="78"/>
  <c r="R37" i="78" s="1"/>
  <c r="Q49" i="78"/>
  <c r="R49" i="78" s="1"/>
  <c r="F49" i="78" s="1"/>
  <c r="Q17" i="78"/>
  <c r="R17" i="78" s="1"/>
  <c r="F17" i="78" s="1"/>
  <c r="P17" i="78" s="1"/>
  <c r="Q65" i="78"/>
  <c r="Q73" i="78"/>
  <c r="Q81" i="78"/>
  <c r="Q89" i="78"/>
  <c r="Q97" i="78"/>
  <c r="R97" i="78" s="1"/>
  <c r="Q105" i="78"/>
  <c r="R105" i="78" s="1"/>
  <c r="F105" i="78" s="1"/>
  <c r="Q113" i="78"/>
  <c r="Q117" i="78"/>
  <c r="Q121" i="78"/>
  <c r="Q129" i="78"/>
  <c r="Q137" i="78"/>
  <c r="Q145" i="78"/>
  <c r="Q153" i="78"/>
  <c r="Q161" i="78"/>
  <c r="R161" i="78" s="1"/>
  <c r="F161" i="78" s="1"/>
  <c r="Q169" i="78"/>
  <c r="Q177" i="78"/>
  <c r="Q185" i="78"/>
  <c r="Q193" i="78"/>
  <c r="R193" i="78" s="1"/>
  <c r="F193" i="78" s="1"/>
  <c r="Q201" i="78"/>
  <c r="Q209" i="78"/>
  <c r="Q217" i="78"/>
  <c r="Q225" i="78"/>
  <c r="R225" i="78" s="1"/>
  <c r="F225" i="78" s="1"/>
  <c r="Q233" i="78"/>
  <c r="Q241" i="78"/>
  <c r="Q249" i="78"/>
  <c r="Q257" i="78"/>
  <c r="Q265" i="78"/>
  <c r="Q273" i="78"/>
  <c r="Q281" i="78"/>
  <c r="F57" i="78"/>
  <c r="R265" i="78"/>
  <c r="R233" i="78"/>
  <c r="F233" i="78" s="1"/>
  <c r="R201" i="78"/>
  <c r="R169" i="78"/>
  <c r="R137" i="78"/>
  <c r="F37" i="78"/>
  <c r="R65" i="78"/>
  <c r="R41" i="78"/>
  <c r="F41" i="78" s="1"/>
  <c r="F45" i="78"/>
  <c r="R45" i="78"/>
  <c r="R81" i="78"/>
  <c r="F81" i="78" s="1"/>
  <c r="R89" i="78"/>
  <c r="F89" i="78" s="1"/>
  <c r="R101" i="78"/>
  <c r="F101" i="78" s="1"/>
  <c r="R113" i="78"/>
  <c r="F113" i="78" s="1"/>
  <c r="R121" i="78"/>
  <c r="R129" i="78"/>
  <c r="F129" i="78" s="1"/>
  <c r="R145" i="78"/>
  <c r="R153" i="78"/>
  <c r="R177" i="78"/>
  <c r="F177" i="78" s="1"/>
  <c r="R185" i="78"/>
  <c r="R209" i="78"/>
  <c r="R217" i="78"/>
  <c r="F217" i="78" s="1"/>
  <c r="R241" i="78"/>
  <c r="R249" i="78"/>
  <c r="R257" i="78"/>
  <c r="F257" i="78" s="1"/>
  <c r="R273" i="78"/>
  <c r="R281" i="78"/>
  <c r="F21" i="78"/>
  <c r="F53" i="78"/>
  <c r="F29" i="78"/>
  <c r="R61" i="78"/>
  <c r="F61" i="78" s="1"/>
  <c r="R69" i="78"/>
  <c r="F69" i="78" s="1"/>
  <c r="R73" i="78"/>
  <c r="F73" i="78" s="1"/>
  <c r="Q93" i="78"/>
  <c r="R93" i="78" s="1"/>
  <c r="F93" i="78" s="1"/>
  <c r="Q85" i="78"/>
  <c r="R85" i="78" s="1"/>
  <c r="F85" i="78" s="1"/>
  <c r="F137" i="78"/>
  <c r="Q149" i="78"/>
  <c r="R149" i="78" s="1"/>
  <c r="F149" i="78" s="1"/>
  <c r="F169" i="78"/>
  <c r="Q181" i="78"/>
  <c r="R181" i="78" s="1"/>
  <c r="F181" i="78" s="1"/>
  <c r="F201" i="78"/>
  <c r="Q213" i="78"/>
  <c r="R213" i="78" s="1"/>
  <c r="F213" i="78" s="1"/>
  <c r="Q245" i="78"/>
  <c r="R245" i="78" s="1"/>
  <c r="F245" i="78" s="1"/>
  <c r="F265" i="78"/>
  <c r="Q277" i="78"/>
  <c r="R277" i="78" s="1"/>
  <c r="F277" i="78" s="1"/>
  <c r="F65" i="78"/>
  <c r="Q77" i="78"/>
  <c r="R77" i="78" s="1"/>
  <c r="F77" i="78" s="1"/>
  <c r="F97" i="78"/>
  <c r="Q109" i="78"/>
  <c r="R109" i="78" s="1"/>
  <c r="F109" i="78" s="1"/>
  <c r="Q141" i="78"/>
  <c r="R141" i="78" s="1"/>
  <c r="F141" i="78" s="1"/>
  <c r="Q173" i="78"/>
  <c r="R173" i="78" s="1"/>
  <c r="F173" i="78" s="1"/>
  <c r="Q205" i="78"/>
  <c r="R205" i="78" s="1"/>
  <c r="F205" i="78" s="1"/>
  <c r="Q237" i="78"/>
  <c r="R237" i="78" s="1"/>
  <c r="F237" i="78" s="1"/>
  <c r="Q269" i="78"/>
  <c r="R269" i="78" s="1"/>
  <c r="F269" i="78" s="1"/>
  <c r="F121" i="78"/>
  <c r="R133" i="78"/>
  <c r="F133" i="78" s="1"/>
  <c r="F153" i="78"/>
  <c r="R165" i="78"/>
  <c r="F165" i="78" s="1"/>
  <c r="F185" i="78"/>
  <c r="R197" i="78"/>
  <c r="F197" i="78" s="1"/>
  <c r="R229" i="78"/>
  <c r="F229" i="78" s="1"/>
  <c r="F249" i="78"/>
  <c r="R261" i="78"/>
  <c r="F261" i="78" s="1"/>
  <c r="F281" i="78"/>
  <c r="R117" i="78"/>
  <c r="F117" i="78" s="1"/>
  <c r="Q125" i="78"/>
  <c r="R125" i="78" s="1"/>
  <c r="F125" i="78" s="1"/>
  <c r="F145" i="78"/>
  <c r="Q157" i="78"/>
  <c r="R157" i="78" s="1"/>
  <c r="F157" i="78" s="1"/>
  <c r="Q189" i="78"/>
  <c r="R189" i="78" s="1"/>
  <c r="F189" i="78" s="1"/>
  <c r="F209" i="78"/>
  <c r="Q221" i="78"/>
  <c r="R221" i="78" s="1"/>
  <c r="F221" i="78" s="1"/>
  <c r="F241" i="78"/>
  <c r="Q253" i="78"/>
  <c r="R253" i="78" s="1"/>
  <c r="F253" i="78" s="1"/>
  <c r="F273" i="78"/>
  <c r="P177" i="78" l="1"/>
  <c r="S177" i="78"/>
  <c r="T177" i="78" s="1"/>
  <c r="P233" i="78"/>
  <c r="S233" i="78"/>
  <c r="T233" i="78" s="1"/>
  <c r="P129" i="78"/>
  <c r="S129" i="78"/>
  <c r="T129" i="78" s="1"/>
  <c r="P217" i="78"/>
  <c r="S217" i="78"/>
  <c r="T217" i="78" s="1"/>
  <c r="P225" i="78"/>
  <c r="S225" i="78"/>
  <c r="T225" i="78" s="1"/>
  <c r="P193" i="78"/>
  <c r="S193" i="78"/>
  <c r="T193" i="78" s="1"/>
  <c r="P161" i="78"/>
  <c r="S161" i="78"/>
  <c r="T161" i="78" s="1"/>
  <c r="P105" i="78"/>
  <c r="S105" i="78"/>
  <c r="T105" i="78" s="1"/>
  <c r="P81" i="78"/>
  <c r="S81" i="78"/>
  <c r="T81" i="78" s="1"/>
  <c r="P25" i="78"/>
  <c r="S25" i="78"/>
  <c r="T25" i="78" s="1"/>
  <c r="P257" i="78"/>
  <c r="S257" i="78"/>
  <c r="T257" i="78" s="1"/>
  <c r="P189" i="78"/>
  <c r="S189" i="78"/>
  <c r="T189" i="78" s="1"/>
  <c r="P185" i="78"/>
  <c r="S185" i="78"/>
  <c r="T185" i="78" s="1"/>
  <c r="P97" i="78"/>
  <c r="S97" i="78"/>
  <c r="T97" i="78" s="1"/>
  <c r="P201" i="78"/>
  <c r="S201" i="78"/>
  <c r="T201" i="78" s="1"/>
  <c r="P137" i="78"/>
  <c r="S137" i="78"/>
  <c r="T137" i="78" s="1"/>
  <c r="P53" i="78"/>
  <c r="S53" i="78"/>
  <c r="T53" i="78" s="1"/>
  <c r="P37" i="78"/>
  <c r="S37" i="78"/>
  <c r="T37" i="78" s="1"/>
  <c r="P241" i="78"/>
  <c r="S241" i="78"/>
  <c r="T241" i="78" s="1"/>
  <c r="P117" i="78"/>
  <c r="S117" i="78"/>
  <c r="T117" i="78" s="1"/>
  <c r="P273" i="78"/>
  <c r="S273" i="78"/>
  <c r="T273" i="78" s="1"/>
  <c r="P209" i="78"/>
  <c r="S209" i="78"/>
  <c r="T209" i="78" s="1"/>
  <c r="P145" i="78"/>
  <c r="S145" i="78"/>
  <c r="T145" i="78" s="1"/>
  <c r="P261" i="78"/>
  <c r="S261" i="78"/>
  <c r="T261" i="78" s="1"/>
  <c r="P197" i="78"/>
  <c r="S197" i="78"/>
  <c r="T197" i="78" s="1"/>
  <c r="P133" i="78"/>
  <c r="S133" i="78"/>
  <c r="T133" i="78" s="1"/>
  <c r="P237" i="78"/>
  <c r="S237" i="78"/>
  <c r="T237" i="78" s="1"/>
  <c r="P173" i="78"/>
  <c r="S173" i="78"/>
  <c r="T173" i="78" s="1"/>
  <c r="P109" i="78"/>
  <c r="S109" i="78"/>
  <c r="T109" i="78" s="1"/>
  <c r="P277" i="78"/>
  <c r="S277" i="78"/>
  <c r="T277" i="78" s="1"/>
  <c r="P213" i="78"/>
  <c r="S213" i="78"/>
  <c r="T213" i="78" s="1"/>
  <c r="P149" i="78"/>
  <c r="S149" i="78"/>
  <c r="T149" i="78" s="1"/>
  <c r="P93" i="78"/>
  <c r="S93" i="78"/>
  <c r="T93" i="78" s="1"/>
  <c r="P29" i="78"/>
  <c r="S29" i="78"/>
  <c r="T29" i="78" s="1"/>
  <c r="P49" i="78"/>
  <c r="S49" i="78"/>
  <c r="T49" i="78" s="1"/>
  <c r="P253" i="78"/>
  <c r="S253" i="78"/>
  <c r="T253" i="78" s="1"/>
  <c r="P249" i="78"/>
  <c r="S249" i="78"/>
  <c r="T249" i="78" s="1"/>
  <c r="P121" i="78"/>
  <c r="S121" i="78"/>
  <c r="T121" i="78" s="1"/>
  <c r="P265" i="78"/>
  <c r="S265" i="78"/>
  <c r="T265" i="78" s="1"/>
  <c r="P73" i="78"/>
  <c r="S73" i="78"/>
  <c r="T73" i="78" s="1"/>
  <c r="P45" i="78"/>
  <c r="S45" i="78"/>
  <c r="T45" i="78" s="1"/>
  <c r="P165" i="78"/>
  <c r="S165" i="78"/>
  <c r="T165" i="78" s="1"/>
  <c r="P269" i="78"/>
  <c r="S269" i="78"/>
  <c r="T269" i="78" s="1"/>
  <c r="P205" i="78"/>
  <c r="S205" i="78"/>
  <c r="T205" i="78" s="1"/>
  <c r="P141" i="78"/>
  <c r="S141" i="78"/>
  <c r="T141" i="78" s="1"/>
  <c r="P77" i="78"/>
  <c r="S77" i="78"/>
  <c r="T77" i="78" s="1"/>
  <c r="P245" i="78"/>
  <c r="S245" i="78"/>
  <c r="T245" i="78" s="1"/>
  <c r="P181" i="78"/>
  <c r="S181" i="78"/>
  <c r="T181" i="78" s="1"/>
  <c r="P69" i="78"/>
  <c r="S69" i="78"/>
  <c r="T69" i="78" s="1"/>
  <c r="P21" i="78"/>
  <c r="S21" i="78"/>
  <c r="T21" i="78" s="1"/>
  <c r="P89" i="78"/>
  <c r="S89" i="78"/>
  <c r="T89" i="78" s="1"/>
  <c r="P41" i="78"/>
  <c r="S41" i="78"/>
  <c r="T41" i="78" s="1"/>
  <c r="P33" i="78"/>
  <c r="P306" i="78" s="1"/>
  <c r="S33" i="78"/>
  <c r="T33" i="78" s="1"/>
  <c r="P125" i="78"/>
  <c r="S125" i="78"/>
  <c r="T125" i="78" s="1"/>
  <c r="P101" i="78"/>
  <c r="S101" i="78"/>
  <c r="T101" i="78" s="1"/>
  <c r="P229" i="78"/>
  <c r="S229" i="78"/>
  <c r="T229" i="78" s="1"/>
  <c r="P221" i="78"/>
  <c r="S221" i="78"/>
  <c r="T221" i="78" s="1"/>
  <c r="P157" i="78"/>
  <c r="S157" i="78"/>
  <c r="T157" i="78" s="1"/>
  <c r="P281" i="78"/>
  <c r="S281" i="78"/>
  <c r="T281" i="78" s="1"/>
  <c r="P153" i="78"/>
  <c r="S153" i="78"/>
  <c r="T153" i="78" s="1"/>
  <c r="P65" i="78"/>
  <c r="S65" i="78"/>
  <c r="T65" i="78" s="1"/>
  <c r="P169" i="78"/>
  <c r="S169" i="78"/>
  <c r="T169" i="78" s="1"/>
  <c r="P85" i="78"/>
  <c r="S85" i="78"/>
  <c r="T85" i="78" s="1"/>
  <c r="P61" i="78"/>
  <c r="S61" i="78"/>
  <c r="T61" i="78" s="1"/>
  <c r="P113" i="78"/>
  <c r="S113" i="78"/>
  <c r="T113" i="78" s="1"/>
  <c r="P57" i="78"/>
  <c r="S57" i="78"/>
  <c r="T57" i="78" s="1"/>
  <c r="T285" i="78" l="1"/>
  <c r="P308" i="78"/>
  <c r="P310" i="78" s="1"/>
  <c r="T286" i="78" l="1"/>
  <c r="T287" i="78" s="1"/>
  <c r="F9" i="79"/>
  <c r="P312" i="78"/>
  <c r="P314" i="78" s="1"/>
  <c r="F9" i="78" s="1"/>
</calcChain>
</file>

<file path=xl/sharedStrings.xml><?xml version="1.0" encoding="utf-8"?>
<sst xmlns="http://schemas.openxmlformats.org/spreadsheetml/2006/main" count="598" uniqueCount="302">
  <si>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</si>
  <si>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</si>
  <si>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</si>
  <si>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</si>
  <si>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</si>
  <si>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</si>
  <si>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</si>
  <si>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</si>
  <si>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</si>
  <si>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</si>
  <si>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</si>
  <si>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</si>
  <si>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</si>
  <si>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</si>
  <si>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</si>
  <si>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</si>
  <si>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</si>
  <si>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</si>
  <si>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</si>
  <si>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</si>
  <si>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</si>
  <si>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</si>
  <si>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</si>
  <si>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</si>
  <si>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</si>
  <si>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</si>
  <si>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</si>
  <si>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</si>
  <si>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</si>
  <si>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Ñ³ï</t>
  </si>
  <si>
    <t>ï</t>
  </si>
  <si>
    <t>ßáõÏ³</t>
  </si>
  <si>
    <t>Ï·</t>
  </si>
  <si>
    <t>C310-13
ï.Ù.Ï 29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</si>
  <si>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</si>
  <si>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</si>
  <si>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</si>
  <si>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ÞÇÝ. ³ÕµÇ ¨ ³í»Éáñ¹ µÝ³ÑáÕÇ µ³ñÓáõÙ ÇÝùÝ³Ã³÷ Ù»ù»Ý³Ý»ñÇ íñ³ »õ ï»Õ³÷áËáõÙ ÙÇÝã¨ 13ÏÙ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</si>
  <si>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</si>
  <si>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</si>
  <si>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</si>
  <si>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</si>
  <si>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</si>
  <si>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ËÇ×</t>
  </si>
  <si>
    <t>E27-33</t>
  </si>
  <si>
    <t>ÝÛáõÃ»ñ</t>
  </si>
  <si>
    <t>çáõñ</t>
  </si>
  <si>
    <t>µ»ï© »½ñ³ù³ñ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</si>
  <si>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</si>
  <si>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</si>
  <si>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</si>
  <si>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</si>
  <si>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</si>
  <si>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</si>
  <si>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</si>
  <si>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</si>
  <si>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</si>
  <si>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³Ùñ³Ý</t>
  </si>
  <si>
    <t>Ï³Õ³å³ñ³Ù³Í</t>
  </si>
  <si>
    <t>´»ïáÝ» »½ñ³ù³ñ»ñÇ ï»Õ³¹ñáõÙ 200x80 ÙÙ ã³÷»ñáí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</si>
  <si>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</si>
  <si>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E46-99</t>
  </si>
  <si>
    <t>E6-1</t>
  </si>
  <si>
    <t>E27-36</t>
  </si>
  <si>
    <t>Î³½Ù»ó՝                                                 ¾. ¸³íÃÛ³Ý</t>
  </si>
  <si>
    <t>շուկա</t>
  </si>
  <si>
    <t>հատ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</si>
  <si>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</si>
  <si>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Բնահողի մշակում ձեռքով</t>
  </si>
  <si>
    <t>ասֆալտբետոն</t>
  </si>
  <si>
    <t>P9-26
ÏÇñ.</t>
  </si>
  <si>
    <t>¶Ý³Ñ³ßí³ñÏ N2</t>
  </si>
  <si>
    <t>¶Ý³Ñ³ßí³ñÏ N3</t>
  </si>
  <si>
    <t>¶Ý³Ñ³ßí³ñÏ N4</t>
  </si>
  <si>
    <t>¶Ý³Ñ³ßí³ñÏ N5</t>
  </si>
  <si>
    <t>Նոր փայտյա նստարանների պատրաստում և տեղադրում</t>
  </si>
  <si>
    <t>¶Ý³Ñ³ßí³ñÏ N6</t>
  </si>
  <si>
    <t>¶Ý³Ñ³ßí³ñÏ N7</t>
  </si>
  <si>
    <t>¶Ý³Ñ³ßí³ñÏ N8</t>
  </si>
  <si>
    <t>E27-32</t>
  </si>
  <si>
    <t>մ</t>
  </si>
  <si>
    <t>Ê³Õ³Ññ³å³ñ³ÏÝ»ñáõÙ Ï³åáõÛï ³í³½Çª ß»ñïÇ Çñ³Ï³Ý³óáõÙ, 10ëÙ Ñ³ëï.</t>
  </si>
  <si>
    <t>ավազ</t>
  </si>
  <si>
    <t>¶Ý³Ñ³ßí³ñÏ N9</t>
  </si>
  <si>
    <t>²²Ð, 20%</t>
  </si>
  <si>
    <t>ØÇ³íáñÇ ÁÝ¹Ñ³Ýáõñ ³ñÅ»ùÁ</t>
  </si>
  <si>
    <t>·Ù
м</t>
  </si>
  <si>
    <r>
      <t>Ù</t>
    </r>
    <r>
      <rPr>
        <vertAlign val="superscript"/>
        <sz val="8"/>
        <rFont val="Arial Armenian"/>
        <family val="2"/>
      </rPr>
      <t>3
м3</t>
    </r>
  </si>
  <si>
    <r>
      <t>Ù</t>
    </r>
    <r>
      <rPr>
        <vertAlign val="superscript"/>
        <sz val="8"/>
        <rFont val="Arial Armenian"/>
        <family val="2"/>
      </rPr>
      <t>2
м2</t>
    </r>
  </si>
  <si>
    <t xml:space="preserve">ä³ÛÙ³Ý³·Çñ N ԵՔ-ԳՀԽԱՇՁԲ-21/79-1
</t>
  </si>
  <si>
    <t>Բազալտե »½ñ³ù³ñ»ñÇ ³å³ÙáÝï³ÅáõÙ /µ»ïáÝ» ÑÇÙùáí/</t>
  </si>
  <si>
    <t>E48-253
ÏÇñ.</t>
  </si>
  <si>
    <t>î³ñ³ÍùÇ Ù³ùñáõÙ Ïá×Õ³ßÇí»ñÇó ¨ ³ÝÏ³ÝáÝ ³×³Í Ã÷»ñÇó</t>
  </si>
  <si>
    <t>Ê×Ç Ý³Ë³å³ïñ³ëï³Ï³Ý ß»ñïÇ Çñ³Ï³Ý³óáõÙ 7ëÙ Ñ³ëïáõÃÛ³Ùµ</t>
  </si>
  <si>
    <t>E27-82-1</t>
  </si>
  <si>
    <t>´³½³Éï» »½ñ³ù³ñ»ñÇ ï»Õ³¹ñáõÙ</t>
  </si>
  <si>
    <t>´³½© »½ñ³ù³ñ</t>
  </si>
  <si>
    <t>´³½³Éï» »½ñ³ù³ñ»ñÇ ï»Õ³¹ñáõÙ 150*300մմ</t>
  </si>
  <si>
    <t>¶Ý³Ñ³ßí³ñÏ N1</t>
  </si>
  <si>
    <t>Նոր մետաղյա աղբամանների պատրաստում և տեղադրում</t>
  </si>
  <si>
    <t>8-594-1</t>
  </si>
  <si>
    <t>Լուսադիոդային LED 50W,4200K  լուսատուների տեղադրում կամ համարժեք</t>
  </si>
  <si>
    <t xml:space="preserve">Éáõë³ïáõ </t>
  </si>
  <si>
    <t>E15-614</t>
  </si>
  <si>
    <t>ÛáõÕ³Ý»ñÏ</t>
  </si>
  <si>
    <t>ïñáñí³Í Ý»ñÏ</t>
  </si>
  <si>
    <t>ûÉÇý</t>
  </si>
  <si>
    <t>Լուսավորության մ»ï³Õ³Ï³Ý հենասյուների ÛáõÕ³Ý»ñÏáõÙ</t>
  </si>
  <si>
    <t>E15-10</t>
  </si>
  <si>
    <t>µ³½. ë³É 30ÙÙ</t>
  </si>
  <si>
    <t>E15-201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</si>
  <si>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</si>
  <si>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E15-521
K=2</t>
  </si>
  <si>
    <t>×³Ï³ï. Ý»ñÏ</t>
  </si>
  <si>
    <t>փայտանյութ</t>
  </si>
  <si>
    <t>կգ</t>
  </si>
  <si>
    <t>E8-11-1</t>
  </si>
  <si>
    <t xml:space="preserve">Ê×Ç Ý³Ë. ß»ñïÇ ÇñÏ³Ý³óáõÙ </t>
  </si>
  <si>
    <t>E6-13</t>
  </si>
  <si>
    <t>ãáñëáõ,ï³Ëï³Ï</t>
  </si>
  <si>
    <t>µ»ïáÝ B20</t>
  </si>
  <si>
    <t>E11-221-2</t>
  </si>
  <si>
    <t>µ³½³Éï» ë³É»ñ</t>
  </si>
  <si>
    <t>²ëïÇ×³ÝÝ»ñÇ ¹ÇÙ³ÛÇÝ Ù³ë»ñÇ »ñ»ëå³ïáõÙ µ³½³Éï» ë³É»ñáí 30ÙÙ Ñ³ëï.</t>
  </si>
  <si>
    <t xml:space="preserve">§ÐÐ, Երևան քաղաքի Արաբկիր վարչական շրջանի  Օրբելի եղբայրներ 65Ա շենքի բակի վերակառուցման աշխատանքներ¦  </t>
  </si>
  <si>
    <t xml:space="preserve">ø³Ý¹Ù³Ý ³ßË³ï³ÝùÝ»ñ
</t>
  </si>
  <si>
    <t>´»ïáÝ» աստիճանների ù³Ý¹áõÙ</t>
  </si>
  <si>
    <t>²ëý³Éïµ»ïáÝ» ß»ñïÇ ù³Ý¹áõÙ /148.5քմ/</t>
  </si>
  <si>
    <t>Հանքաձյութով տոգորված խճային ծածկույթների քանդում/148.5քմ/</t>
  </si>
  <si>
    <t>Ø»ï³Õ³Ï³Ý ցանկապատի  ³å³ÙáÝï³ÅáõÙ</t>
  </si>
  <si>
    <t>P9-122
K=0.6
K=0.7</t>
  </si>
  <si>
    <t>Ֆուտբոլի դարպասների ապամոնտաժում</t>
  </si>
  <si>
    <t>Մետաղական խաղերի/2 հատ/ և նստարանի/1 հատ/ ապամոնտաժում</t>
  </si>
  <si>
    <t>E1-1765
կիր.</t>
  </si>
  <si>
    <r>
      <t>Ծառերի արմատների մշակում ֆուտբոլի դաշտի նիշերի ապահովման նպատակով</t>
    </r>
    <r>
      <rPr>
        <b/>
        <sz val="8"/>
        <rFont val="Arial Armenian"/>
        <family val="2"/>
      </rPr>
      <t>/համաձայնեցնել կանաչապատման բաժնի հետ/</t>
    </r>
  </si>
  <si>
    <t xml:space="preserve">Î³éáõóáÕ³Ï³Ý ³ßË³ï³ÝùÝ»ñ
</t>
  </si>
  <si>
    <t>Բետոնյա աստիճաններ</t>
  </si>
  <si>
    <t>Աստիճանների »ñ»ëå³ïáõÙ µ³½³Éï» ë³É»ñáí 3ëÙ Ñ³ëï.</t>
  </si>
  <si>
    <t xml:space="preserve">Մանրահատիկ ասֆալտբետոնե ծածկույթի իրականացում 5սմ հաստությամբ    </t>
  </si>
  <si>
    <t xml:space="preserve">E27-164-2
E27-165-2
</t>
  </si>
  <si>
    <t>Ասֆալտբետոնյա աշխատանքներ
մայթ</t>
  </si>
  <si>
    <t>E27-42 
E27-42 -1</t>
  </si>
  <si>
    <t>7 սմ  հաստությամբ  խճե շերտի իրականացում</t>
  </si>
  <si>
    <t>խիճ 10-20մմ ֆրակցիայ</t>
  </si>
  <si>
    <t xml:space="preserve">խիճ 40-70 </t>
  </si>
  <si>
    <t>E27-25-1</t>
  </si>
  <si>
    <t>Ավազակոպճային խառնուրդից պրոֆիլի ուղղում</t>
  </si>
  <si>
    <t>աավազակոպիճ</t>
  </si>
  <si>
    <t>E27-169</t>
  </si>
  <si>
    <t xml:space="preserve">Մանրահատիկ ասֆալտբետոնե ծածկույթի իրականացում 3սմ հաստությամբ    </t>
  </si>
  <si>
    <t>Ասֆալտբետոնյա աշխատանքներ
ֆուտբոլի դաշտ</t>
  </si>
  <si>
    <t>5 սմ  հաստությամբ  խճե շերտի իրականացում</t>
  </si>
  <si>
    <t>Ø»ï³Õ³Ï³Ý ցանկապատի Çñ³Ï³Ý³óáõÙ H=4մ</t>
  </si>
  <si>
    <t>Ø»ï³Õ³Ï³Ý ցանկապատի Çñ³Ï³Ý³óáõÙ H=2մ</t>
  </si>
  <si>
    <t>Ø»ï³Õ³Ï³Ý ցանկապատի դռնակների տեղադրում /1.2x2.1/H/</t>
  </si>
  <si>
    <t>Üáñ Ù³ÝÏ³Ï³Ý Ë³Õ³ë³ñù §4 ï»Õ³Ýáó åïïíáÕ Ï³ñáõë»É¦-Ç Ó»éù µ»ñáõÙ /å³ïñ³ëïáõÙ/ ¨ ï»Õ³¹ñáõÙ</t>
  </si>
  <si>
    <t>Üáñ Ù³ÝÏ³Ï³Ý Ë³Õ³ë³ñù §սղարան¦-Ç Ó»éù µ»ñáõÙ /å³ïñ³ëïáõÙ/ ¨ ï»Õ³¹ñáõÙ</t>
  </si>
  <si>
    <t>Üáñ Ù³ÝÏ³Ï³Ý Ë³Õ³ë³ñù §ÐáñÇ½áÝ³Ï³Ý ×á×³Ý³Ï¦-Ç Ó»éù µ»ñáõÙ /å³ïñ³ëïáõÙ/ ¨ ï»Õ³¹ñáõÙ</t>
  </si>
  <si>
    <t>Üáñ Ù³ÝÏ³Ï³Ý Ë³Õ³ë³ñù §×á×³Ý³Ï¦-Ç Ó»éù µ»ñáõÙ /å³ïñ³ëïáõÙ/ ¨ ï»Õ³¹ñáõÙ</t>
  </si>
  <si>
    <t>Ֆուտբոլի դարպասի կառուցում/ 2հատ/</t>
  </si>
  <si>
    <t>E6-20</t>
  </si>
  <si>
    <t>Բետոնե հիմքերի պատրաստում  B12,5 դասի ծանր բետոնով</t>
  </si>
  <si>
    <t>բետոն</t>
  </si>
  <si>
    <t>կողապատում</t>
  </si>
  <si>
    <t>E 9-46</t>
  </si>
  <si>
    <t>Մետաղական դարպասի պատրաստում և տեղադրում</t>
  </si>
  <si>
    <t>տ</t>
  </si>
  <si>
    <t>Մետ. տարրեր</t>
  </si>
  <si>
    <t>Էլեկտրոդ</t>
  </si>
  <si>
    <t>Հեղյուս</t>
  </si>
  <si>
    <t>ինֆոր</t>
  </si>
  <si>
    <t>Մետաղական ուղղանկյուն խողովակ 80*80*4մմ</t>
  </si>
  <si>
    <t>խողովակ</t>
  </si>
  <si>
    <t>Մետաղական ուղղանկյուն խողովակ 40*40*2մմ</t>
  </si>
  <si>
    <t>Մետղական թերթ 10մմ հաստությամբ</t>
  </si>
  <si>
    <t>մետ թերթ</t>
  </si>
  <si>
    <t>E13-165</t>
  </si>
  <si>
    <t xml:space="preserve">Մետաղական մասերի երկտակ ներկում </t>
  </si>
  <si>
    <t>ներկ</t>
  </si>
  <si>
    <t>լուծիչ</t>
  </si>
  <si>
    <t>Ֆուտբոլի դարպասի ցանց</t>
  </si>
  <si>
    <t>ցանց</t>
  </si>
  <si>
    <t>Քանդված բետոնյա հենապատի վերականգնում B15 ¹³ëÇ µ»ïáÝÇó</t>
  </si>
  <si>
    <t>Հենապատի կողային և վերևի հատվածների ëí³ÕÇ Çñ³Ï³Ý³óáõÙ ó»Ù»Ýï³í³½³ÛÇÝ ß³Õ³Ëáí 1:3 Ñ³ñ³µ»ñáõÃÛ³Ùµ</t>
  </si>
  <si>
    <t>Նույնի ներկում ճակատային ներկով</t>
  </si>
  <si>
    <t>E1-965</t>
  </si>
  <si>
    <t>öáëáñ³ÏÇ Ùß³ÏáõÙ Ó»éùáí/վոլեյբոլի մետաղական ձողերի համար/</t>
  </si>
  <si>
    <t>E27-42
E27-42-1</t>
  </si>
  <si>
    <t>Ê×³ÛÇÝ ÑÇÙÝ³ï³ÏÇ Çñ³Ï³Ý³óáõÙ H=10ëÙ/վոլեյբոլի մետաղական ձողերի համար/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</si>
  <si>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</si>
  <si>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</si>
  <si>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ØÇ³ÓáõÛÉ µ»ïáÝ» ÑÇÙùÇ å³ïñ³ëïáõÙ B20 ¹³ëÇ µ»ïáÝÇó/վոլեյբոլի մետաղական ձողերի համար/</t>
  </si>
  <si>
    <t>²Ùñ³Ý ö14A500c</t>
  </si>
  <si>
    <t>E33-621</t>
  </si>
  <si>
    <t>Վոլեյբոլի մետաղական ձողերի տեղադրում</t>
  </si>
  <si>
    <t>Վոլեյբոլի մետաղական ձողեր</t>
  </si>
  <si>
    <t>մետ.ձող.</t>
  </si>
  <si>
    <t xml:space="preserve">Վոլեյբոլի ցանց </t>
  </si>
  <si>
    <t>C310-13
ï.Ù.Ï. 29</t>
  </si>
  <si>
    <t>ÞÇÝ. ³ÕµÇ Ñ³í³ùáõÙ, µ³ñÓáõÙ ÇÝùÝ³Ã³÷»ñÇ íñ³ »õ ï»Õ³÷áËáõÙ 13ÏÙ</t>
  </si>
  <si>
    <t>E11-202
ÏÇñ.</t>
  </si>
  <si>
    <t>²ñÑ»ëï³Ï³Ý Ëáï³Í³ÍÏáõÛÃ</t>
  </si>
  <si>
    <t>Ëáï³Í³ÍÏáõÛÃ</t>
  </si>
  <si>
    <t>ì³ïÇÝ</t>
  </si>
  <si>
    <t>í³ïÇÝ</t>
  </si>
  <si>
    <t>êáëÝÓ³ÝÛáõÃ</t>
  </si>
  <si>
    <t>ëáëÝÓ³ÝÛáõÃ</t>
  </si>
  <si>
    <t>E27-245
k=2</t>
  </si>
  <si>
    <t>գմ</t>
  </si>
  <si>
    <t>յուղաներկ</t>
  </si>
  <si>
    <t>Ֆուտբոլի դաշտի մեքենայացված գծանշում 100մմ լայնությամբ/երկտակ/</t>
  </si>
  <si>
    <t>´»ïáÝ» ³ëïÇ×³ÝÝ»ñÇ Ï³éáõóáõÙ B15 ¹³ëÇ µ»ïáÝÇó</t>
  </si>
  <si>
    <t>Ï·
кг</t>
  </si>
  <si>
    <t xml:space="preserve">ԾԱՎԱԼԱԹԵՐԹ-ՆԱԽԱՀԱՇԻՎ
</t>
  </si>
  <si>
    <t xml:space="preserve">ÐÇÙÝ³íáñáõÙÁ
</t>
  </si>
  <si>
    <t xml:space="preserve">²ßË³ï³ÝùÝ»ñÇ ³Ýí³ÝáõÙÁ
</t>
  </si>
  <si>
    <t xml:space="preserve">â³÷Ù³Ý ÙÇ³íáñÁ
</t>
  </si>
  <si>
    <t xml:space="preserve">Ì³í³ÉÁ
</t>
  </si>
  <si>
    <t xml:space="preserve">ØÇ³íáñÇ ÁÝ¹Ñ³Ýáõñ ³ñÅ»ùÁ
</t>
  </si>
  <si>
    <t xml:space="preserve">ÀÝ¹Ñ³Ýáõñ ³ñÅ»ùÁ
</t>
  </si>
  <si>
    <t xml:space="preserve">Ñ³½. ¹ñ³Ù
</t>
  </si>
  <si>
    <t xml:space="preserve">´»ïáÝ» աստիճանների ù³Ý¹áõÙ
</t>
  </si>
  <si>
    <r>
      <t>Ù</t>
    </r>
    <r>
      <rPr>
        <vertAlign val="superscript"/>
        <sz val="8"/>
        <rFont val="Arial Armenian"/>
        <family val="2"/>
      </rPr>
      <t xml:space="preserve">3
</t>
    </r>
  </si>
  <si>
    <t xml:space="preserve">Բազալտե »½ñ³ù³ñ»ñÇ ³å³ÙáÝï³ÅáõÙ /µ»ïáÝ» ÑÇÙùáí/
</t>
  </si>
  <si>
    <t xml:space="preserve">·Ù
</t>
  </si>
  <si>
    <t xml:space="preserve">²ëý³Éïµ»ïáÝ» ß»ñïÇ ù³Ý¹áõÙ /148.5քմ/
</t>
  </si>
  <si>
    <t xml:space="preserve">Հանքաձյութով տոգորված խճային ծածկույթների քանդում/148.5քմ/
</t>
  </si>
  <si>
    <t xml:space="preserve">Ø»ï³Õ³Ï³Ý ցանկապատի  ³å³ÙáÝï³ÅáõÙ
</t>
  </si>
  <si>
    <t xml:space="preserve">Ֆուտբոլի դարպասների ապամոնտաժում
</t>
  </si>
  <si>
    <t xml:space="preserve">ï
</t>
  </si>
  <si>
    <t xml:space="preserve">Մետաղական խաղերի/2 հատ/ և նստարանի/1 հատ/ ապամոնտաժում
</t>
  </si>
  <si>
    <t xml:space="preserve">Ñ³ï
</t>
  </si>
  <si>
    <t xml:space="preserve">Բնահողի մշակում ձեռքով
</t>
  </si>
  <si>
    <r>
      <t>Ծառերի արմատների մշակում ֆուտբոլի դաշտի նիշերի ապահովման նպատակով</t>
    </r>
    <r>
      <rPr>
        <b/>
        <sz val="8"/>
        <rFont val="Arial Armenian"/>
        <family val="2"/>
      </rPr>
      <t xml:space="preserve">/համաձայնեցնել կանաչապատման բաժնի հետ/
</t>
    </r>
  </si>
  <si>
    <t xml:space="preserve">î³ñ³ÍùÇ Ù³ùñáõÙ Ïá×Õ³ßÇí»ñÇó ¨ ³ÝÏ³ÝáÝ ³×³Í Ã÷»ñÇó
</t>
  </si>
  <si>
    <t xml:space="preserve">ÞÇÝ. ³ÕµÇ Ñ³í³ùáõÙ, µ³ñÓáõÙ ÇÝùÝ³Ã³÷»ñÇ íñ³ »õ ï»Õ³÷áËáõÙ 13ÏÙ
</t>
  </si>
  <si>
    <t xml:space="preserve">Ընդամենը
</t>
  </si>
  <si>
    <t xml:space="preserve">Տոկոսը ամբողջի համեմատ
</t>
  </si>
  <si>
    <t xml:space="preserve">Î³éáõóáÕ³Ï³Ý ³ßË³ï³ÝùÝ»ñ
</t>
  </si>
  <si>
    <t xml:space="preserve">Բետոնյա աստիճաններ
</t>
  </si>
  <si>
    <t xml:space="preserve">Ê×Ç Ý³Ë. ß»ñïÇ ÇñÏ³Ý³óáõÙ 
</t>
  </si>
  <si>
    <t xml:space="preserve">´»ïáÝ» ³ëïÇ×³ÝÝ»ñÇ  Ï³éáõóáõÙ B15 ¹³ëÇ µ»ïáÝÇó
</t>
  </si>
  <si>
    <t xml:space="preserve">Աստիճանների »ñ»ëå³ïáõÙ µ³½³Éï» ë³É»ñáí 3ëÙ Ñ³ëï.
</t>
  </si>
  <si>
    <r>
      <t>Ù</t>
    </r>
    <r>
      <rPr>
        <vertAlign val="superscript"/>
        <sz val="8"/>
        <rFont val="Arial Armenian"/>
        <family val="2"/>
      </rPr>
      <t xml:space="preserve">2
</t>
    </r>
  </si>
  <si>
    <t xml:space="preserve">²ëïÇ×³ÝÝ»ñÇ ¹ÇÙ³ÛÇÝ Ù³ë»ñÇ »ñ»ëå³ïáõÙ µ³½³Éï» ë³É»ñáí 30ÙÙ Ñ³ëï.
</t>
  </si>
  <si>
    <t xml:space="preserve">´³½³Éï» »½ñ³ù³ñ»ñÇ ï»Õ³¹ñáõÙ 150*300մմ
</t>
  </si>
  <si>
    <t xml:space="preserve">Ê×Ç Ý³Ë³å³ïñ³ëï³Ï³Ý ß»ñïÇ Çñ³Ï³Ý³óáõÙ 7ëÙ Ñ³ëïáõÃÛ³Ùµ
</t>
  </si>
  <si>
    <t xml:space="preserve">´³½³Éï» »½ñ³ù³ñ»ñÇ ï»Õ³¹ñáõÙ
</t>
  </si>
  <si>
    <t xml:space="preserve">Ասֆալտբետոնյա աշխատանքներ
մայթ
</t>
  </si>
  <si>
    <t xml:space="preserve">Ավազակոպճային խառնուրդից պրոֆիլի ուղղում
</t>
  </si>
  <si>
    <t xml:space="preserve">Մանրահատիկ ասֆալտբետոնե ծածկույթի իրականացում 3սմ հաստությամբ    
</t>
  </si>
  <si>
    <t xml:space="preserve">5 սմ  հաստությամբ  խճե շերտի իրականացում
</t>
  </si>
  <si>
    <t xml:space="preserve">Մանրահատիկ ասֆալտբետոնե ծածկույթի իրականացում 5սմ հաստությամբ    
</t>
  </si>
  <si>
    <t xml:space="preserve">´»ïáÝ» »½ñ³ù³ñ»ñÇ ï»Õ³¹ñáõÙ 200x80 ÙÙ ã³÷»ñáí
</t>
  </si>
  <si>
    <t xml:space="preserve">Ê×Ç Ý³Ë³å³ïñ³ëï³Ï³Ý ß»ñïÇ Çñ³Ï³Ý³óáõÙ 5ëÙ Ñ³ëïáõÃÛ³Ùµ
</t>
  </si>
  <si>
    <t xml:space="preserve">´»ïáÝ» »½ñ³ù³ñ»ñÇ ï»Õ³¹ñáõÙ 200x80ÙÙ ã³÷»ñÇ
</t>
  </si>
  <si>
    <t xml:space="preserve">Ֆուտբոլի դարպասի կառուցում/ 2հատ/
</t>
  </si>
  <si>
    <t xml:space="preserve">Բետոնե հիմքերի պատրաստում  B12,5 դասի ծանր բետոնով
</t>
  </si>
  <si>
    <t xml:space="preserve">Մետաղական դարպասի պատրաստում և տեղադրում
</t>
  </si>
  <si>
    <t xml:space="preserve">Մետաղական ուղղանկյուն խողովակ 80*80*4մմ
</t>
  </si>
  <si>
    <t xml:space="preserve">Մետաղական ուղղանկյուն խողովակ 40*40*2մմ
</t>
  </si>
  <si>
    <t xml:space="preserve">Մետղական թերթ 10մմ հաստությամբ
</t>
  </si>
  <si>
    <t xml:space="preserve">Մետաղական մասերի երկտակ ներկում
</t>
  </si>
  <si>
    <t xml:space="preserve">Ֆուտբոլի դարպասի ցանց
</t>
  </si>
  <si>
    <t xml:space="preserve">²ÛÉ ³ßË³ï³ÝùÝ»ñ
</t>
  </si>
  <si>
    <t xml:space="preserve">Ê³Õ³Ññ³å³ñ³ÏÝ»ñáõÙ Ï³åáõÛï ³í³½Çª Çñ³Ï³Ý³óáõÙ, 10ëÙ Ñ³ëï.
</t>
  </si>
  <si>
    <t xml:space="preserve">Ø»ï³Õ³Ï³Ý ցանկապատի Çñ³Ï³Ý³óáõÙ H=4մ
</t>
  </si>
  <si>
    <t xml:space="preserve">Ø»ï³Õ³Ï³Ý ցանկապատի Çñ³Ï³Ý³óáõÙ H=2մ
</t>
  </si>
  <si>
    <t xml:space="preserve">Ø»ï³Õ³Ï³Ý ցանկապատի դռնակների տեղադրում /1.2x2.1/H/
</t>
  </si>
  <si>
    <t xml:space="preserve">Նոր փայտյա նստարանների պատրաստում և տեղադրում
</t>
  </si>
  <si>
    <t xml:space="preserve">Նոր մետաղյա աղբամանների պատրաստում և տեղադրում
</t>
  </si>
  <si>
    <t xml:space="preserve">¶Ý³Ñ³ßí³ñÏ N5
</t>
  </si>
  <si>
    <t xml:space="preserve">¶Ý³Ñ³ßí³ñÏ N4
</t>
  </si>
  <si>
    <t xml:space="preserve">¶Ý³Ñ³ßí³ñÏ N3
</t>
  </si>
  <si>
    <t xml:space="preserve">¶Ý³Ñ³ßí³ñÏ N2
</t>
  </si>
  <si>
    <t xml:space="preserve">¶Ý³Ñ³ßí³ñÏ N1
</t>
  </si>
  <si>
    <t xml:space="preserve">¶Ý³Ñ³ßí³ñÏ N6
</t>
  </si>
  <si>
    <t xml:space="preserve">Üáñ Ù³ÝÏ³Ï³Ý Ë³Õ³ë³ñù §4 ï»Õ³Ýáó åïïíáÕ Ï³ñáõë»É¦-Ç Ó»éù µ»ñáõÙ /å³ïñ³ëïáõÙ/ ¨ ï»Õ³¹ñáõÙ
</t>
  </si>
  <si>
    <t xml:space="preserve">¶Ý³Ñ³ßí³ñÏ N7
</t>
  </si>
  <si>
    <t xml:space="preserve">¶Ý³Ñ³ßí³ñÏ N8
</t>
  </si>
  <si>
    <t xml:space="preserve">¶Ý³Ñ³ßí³ñÏ N9
</t>
  </si>
  <si>
    <t xml:space="preserve">Լուսադիոդային LED 50W,4200K  լուսատուների տեղադրում կամ համարժեք
</t>
  </si>
  <si>
    <t xml:space="preserve">Լուսավորության մ»ï³Õ³Ï³Ý հենասյուների ÛáõÕ³Ý»ñÏáõÙ
</t>
  </si>
  <si>
    <t xml:space="preserve">Քանդված բետոնյա հենապատի վերականգնում B15 ¹³ëÇ µ»ïáÝÇó
</t>
  </si>
  <si>
    <t xml:space="preserve">Հենապատի կողային և վերևի հատվածների ëí³ÕÇ Çñ³Ï³Ý³óáõÙ ó»Ù»Ýï³í³½³ÛÇÝ ß³Õ³Ëáí 1:3 Ñ³ñ³µ»ñáõÃÛ³Ùµ
</t>
  </si>
  <si>
    <t xml:space="preserve">Նույնի ներկում ճակատային ներկով
</t>
  </si>
  <si>
    <t xml:space="preserve">öáëáñ³ÏÇ Ùß³ÏáõÙ Ó»éùáí/վոլեյբոլի մետաղական ձողերի համար/
</t>
  </si>
  <si>
    <t xml:space="preserve">Ê×³ÛÇÝ ÑÇÙÝ³ï³ÏÇ Çñ³Ï³Ý³óáõÙ H=10ëÙ/վոլեյբոլի մետաղական ձողերի համար/
</t>
  </si>
  <si>
    <t xml:space="preserve">ØÇ³ÓáõÛÉ µ»ïáÝ» ÑÇÙùÇ å³ïñ³ëïáõÙ B20 ¹³ëÇ µ»ïáÝÇó/վոլեյբոլի մետաղական ձողերի համար/
</t>
  </si>
  <si>
    <t xml:space="preserve">²Ùñ³Ý ö14A500c
</t>
  </si>
  <si>
    <t xml:space="preserve">Վոլեյբոլի մետաղական ձողերի տեղադրում
</t>
  </si>
  <si>
    <t xml:space="preserve">Վոլեյբոլի մետաղական ձողեր
</t>
  </si>
  <si>
    <t xml:space="preserve">Վոլեյբոլի ցանց 
</t>
  </si>
  <si>
    <t xml:space="preserve">²ñÑ»ëï³Ï³Ý Ëáï³Í³ÍÏáõÛÃ
</t>
  </si>
  <si>
    <t xml:space="preserve">ì³ïÇÝ
</t>
  </si>
  <si>
    <t xml:space="preserve">êáëÝÓ³ÝÛáõÃ
</t>
  </si>
  <si>
    <t xml:space="preserve">Ֆուտբոլի դաշտի մեքենայացված գծանշում 100մմ լայնությամբ/երկտակ/
</t>
  </si>
  <si>
    <t xml:space="preserve">Ընդհանուրը
</t>
  </si>
  <si>
    <t xml:space="preserve">²²Ð, 20%
</t>
  </si>
  <si>
    <t xml:space="preserve">ÀÝ¹³Ù»ÝÁ
</t>
  </si>
  <si>
    <r>
      <t xml:space="preserve">                                                                                              </t>
    </r>
    <r>
      <rPr>
        <sz val="9"/>
        <rFont val="Arial Armenian"/>
        <family val="2"/>
      </rPr>
      <t>Հաստատում եմ</t>
    </r>
    <r>
      <rPr>
        <sz val="10"/>
        <rFont val="Arial Armenian"/>
        <family val="2"/>
      </rPr>
      <t xml:space="preserve">                                                      </t>
    </r>
  </si>
  <si>
    <t xml:space="preserve"> Երևան քաղաքի Արաբկիր վարչական շրջանի  Օրբելի եղբայրներ 65Ա շենքի բակային տարաշքի ֆուտբոլի դաշտի կառուցման  աշխատանքների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</si>
</sst>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2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color indexed="8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theme="0"/>
      <name val="Arial Armenian"/>
      <family val="2"/>
    </font>
    <font>
      <i/>
      <sz val="8"/>
      <name val="Arial Armenian"/>
      <family val="2"/>
    </font>
    <font>
      <sz val="8"/>
      <name val="Symbol"/>
      <family val="1"/>
      <charset val="2"/>
    </font>
    <font>
      <sz val="8"/>
      <name val="Sylfaen"/>
      <family val="1"/>
      <charset val="204"/>
    </font>
    <font>
      <sz val="8"/>
      <name val="Arial"/>
      <charset val="204"/>
    </font>
    <font>
      <u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11" fillId="0" borderId="0"/>
    <xf numFmtId="0" fontId="17" fillId="0" borderId="0"/>
    <xf numFmtId="0" fontId="17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</cellStyleXfs>
  <cellXfs count="265">
    <xf numFmtId="0" fontId="0" fillId="0" borderId="0" xfId="0"/>
    <xf numFmtId="0" fontId="4" fillId="2" borderId="1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/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166" fontId="4" fillId="2" borderId="1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 applyProtection="1"/>
    <xf numFmtId="4" fontId="1" fillId="2" borderId="0" xfId="0" applyNumberFormat="1" applyFont="1" applyFill="1" applyAlignment="1">
      <alignment horizontal="left"/>
    </xf>
    <xf numFmtId="166" fontId="4" fillId="2" borderId="0" xfId="0" applyNumberFormat="1" applyFont="1" applyFill="1"/>
    <xf numFmtId="2" fontId="4" fillId="2" borderId="0" xfId="0" applyNumberFormat="1" applyFont="1" applyFill="1"/>
    <xf numFmtId="1" fontId="4" fillId="2" borderId="0" xfId="0" applyNumberFormat="1" applyFont="1" applyFill="1"/>
    <xf numFmtId="0" fontId="4" fillId="2" borderId="0" xfId="0" applyFont="1" applyFill="1"/>
    <xf numFmtId="1" fontId="4" fillId="2" borderId="1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10" fontId="8" fillId="4" borderId="1" xfId="0" applyNumberFormat="1" applyFont="1" applyFill="1" applyBorder="1" applyAlignment="1">
      <alignment horizontal="center" vertical="center"/>
    </xf>
    <xf numFmtId="2" fontId="19" fillId="3" borderId="1" xfId="0" applyNumberFormat="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6" fontId="4" fillId="2" borderId="1" xfId="1" applyNumberFormat="1" applyFont="1" applyFill="1" applyBorder="1" applyAlignment="1">
      <alignment horizontal="left"/>
    </xf>
    <xf numFmtId="49" fontId="21" fillId="2" borderId="9" xfId="0" applyNumberFormat="1" applyFont="1" applyFill="1" applyBorder="1" applyAlignment="1">
      <alignment horizontal="left" vertical="top" wrapText="1"/>
    </xf>
    <xf numFmtId="49" fontId="21" fillId="2" borderId="10" xfId="0" applyNumberFormat="1" applyFont="1" applyFill="1" applyBorder="1" applyAlignment="1">
      <alignment horizontal="left" vertical="top" wrapText="1"/>
    </xf>
    <xf numFmtId="0" fontId="4" fillId="2" borderId="0" xfId="11" applyFont="1" applyFill="1" applyBorder="1" applyAlignment="1">
      <alignment horizontal="left" vertical="center" wrapText="1"/>
    </xf>
    <xf numFmtId="0" fontId="4" fillId="2" borderId="0" xfId="11" applyFont="1" applyFill="1" applyBorder="1" applyAlignment="1">
      <alignment horizontal="left" vertical="center"/>
    </xf>
    <xf numFmtId="167" fontId="4" fillId="2" borderId="0" xfId="11" applyNumberFormat="1" applyFont="1" applyFill="1" applyBorder="1" applyAlignment="1">
      <alignment horizontal="center" vertical="center"/>
    </xf>
    <xf numFmtId="165" fontId="4" fillId="2" borderId="0" xfId="11" applyNumberFormat="1" applyFont="1" applyFill="1" applyBorder="1" applyAlignment="1">
      <alignment horizontal="center" vertical="center"/>
    </xf>
    <xf numFmtId="2" fontId="16" fillId="5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0" fontId="13" fillId="2" borderId="0" xfId="0" applyFont="1" applyFill="1"/>
    <xf numFmtId="0" fontId="23" fillId="2" borderId="0" xfId="0" applyFont="1" applyFill="1" applyBorder="1" applyAlignment="1">
      <alignment horizontal="right"/>
    </xf>
    <xf numFmtId="0" fontId="13" fillId="2" borderId="0" xfId="0" applyFont="1" applyFill="1" applyAlignment="1">
      <alignment horizontal="left"/>
    </xf>
    <xf numFmtId="2" fontId="4" fillId="3" borderId="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/>
    <xf numFmtId="2" fontId="13" fillId="2" borderId="0" xfId="0" applyNumberFormat="1" applyFont="1" applyFill="1"/>
    <xf numFmtId="2" fontId="4" fillId="0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/>
    <xf numFmtId="2" fontId="7" fillId="2" borderId="0" xfId="0" applyNumberFormat="1" applyFont="1" applyFill="1" applyBorder="1" applyAlignment="1" applyProtection="1"/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66" fontId="4" fillId="2" borderId="1" xfId="11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 vertical="center"/>
    </xf>
    <xf numFmtId="0" fontId="14" fillId="2" borderId="0" xfId="0" applyNumberFormat="1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167" fontId="4" fillId="2" borderId="1" xfId="11" applyNumberFormat="1" applyFont="1" applyFill="1" applyBorder="1" applyAlignment="1">
      <alignment horizontal="center" vertical="center"/>
    </xf>
    <xf numFmtId="165" fontId="4" fillId="2" borderId="1" xfId="11" applyNumberFormat="1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2" borderId="2" xfId="11" applyFont="1" applyFill="1" applyBorder="1" applyAlignment="1">
      <alignment horizontal="left" vertical="center" wrapText="1"/>
    </xf>
    <xf numFmtId="0" fontId="4" fillId="2" borderId="3" xfId="11" applyFont="1" applyFill="1" applyBorder="1" applyAlignment="1">
      <alignment horizontal="left" vertical="center" wrapText="1"/>
    </xf>
    <xf numFmtId="0" fontId="4" fillId="2" borderId="4" xfId="11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10" fontId="16" fillId="3" borderId="2" xfId="0" applyNumberFormat="1" applyFont="1" applyFill="1" applyBorder="1" applyAlignment="1">
      <alignment horizontal="center" vertical="center" wrapText="1"/>
    </xf>
    <xf numFmtId="10" fontId="16" fillId="3" borderId="3" xfId="0" applyNumberFormat="1" applyFont="1" applyFill="1" applyBorder="1" applyAlignment="1">
      <alignment horizontal="center" vertical="center" wrapText="1"/>
    </xf>
    <xf numFmtId="10" fontId="16" fillId="3" borderId="4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16" fillId="3" borderId="2" xfId="0" applyNumberFormat="1" applyFont="1" applyFill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4" xfId="0" applyNumberFormat="1" applyFont="1" applyFill="1" applyBorder="1" applyAlignment="1">
      <alignment horizontal="center" vertical="center" wrapText="1"/>
    </xf>
    <xf numFmtId="0" fontId="4" fillId="2" borderId="2" xfId="11" applyFont="1" applyFill="1" applyBorder="1" applyAlignment="1">
      <alignment horizontal="left" vertical="center"/>
    </xf>
    <xf numFmtId="0" fontId="4" fillId="2" borderId="3" xfId="11" applyFont="1" applyFill="1" applyBorder="1" applyAlignment="1">
      <alignment horizontal="left" vertical="center"/>
    </xf>
    <xf numFmtId="0" fontId="4" fillId="2" borderId="4" xfId="11" applyFont="1" applyFill="1" applyBorder="1" applyAlignment="1">
      <alignment horizontal="left" vertical="center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4" fillId="2" borderId="2" xfId="8" applyFont="1" applyFill="1" applyBorder="1" applyAlignment="1">
      <alignment horizontal="left" vertical="center" wrapText="1"/>
    </xf>
    <xf numFmtId="0" fontId="4" fillId="2" borderId="3" xfId="8" applyFont="1" applyFill="1" applyBorder="1" applyAlignment="1">
      <alignment horizontal="left" vertical="center" wrapText="1"/>
    </xf>
    <xf numFmtId="0" fontId="4" fillId="2" borderId="4" xfId="8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7" fontId="4" fillId="2" borderId="2" xfId="0" applyNumberFormat="1" applyFont="1" applyFill="1" applyBorder="1" applyAlignment="1">
      <alignment horizontal="left" vertical="center" wrapText="1"/>
    </xf>
    <xf numFmtId="17" fontId="4" fillId="2" borderId="3" xfId="0" applyNumberFormat="1" applyFont="1" applyFill="1" applyBorder="1" applyAlignment="1">
      <alignment horizontal="left" vertical="center" wrapText="1"/>
    </xf>
    <xf numFmtId="17" fontId="4" fillId="2" borderId="4" xfId="0" applyNumberFormat="1" applyFont="1" applyFill="1" applyBorder="1" applyAlignment="1">
      <alignment horizontal="left" vertical="center" wrapText="1"/>
    </xf>
    <xf numFmtId="166" fontId="4" fillId="2" borderId="2" xfId="11" applyNumberFormat="1" applyFont="1" applyFill="1" applyBorder="1" applyAlignment="1">
      <alignment horizontal="left" vertical="center"/>
    </xf>
    <xf numFmtId="166" fontId="4" fillId="2" borderId="3" xfId="11" applyNumberFormat="1" applyFont="1" applyFill="1" applyBorder="1" applyAlignment="1">
      <alignment horizontal="left" vertical="center"/>
    </xf>
    <xf numFmtId="166" fontId="4" fillId="2" borderId="4" xfId="11" applyNumberFormat="1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2" fontId="18" fillId="2" borderId="2" xfId="0" applyNumberFormat="1" applyFont="1" applyFill="1" applyBorder="1" applyAlignment="1">
      <alignment horizontal="center"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2" fontId="18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</cellXfs>
  <cellStyles count="13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Обычный 2" xfId="11"/>
    <cellStyle name="Обычный 2 2" xfId="1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790575</xdr:colOff>
      <xdr:row>313</xdr:row>
      <xdr:rowOff>38100</xdr:rowOff>
    </xdr:from>
    <xdr:to>
      <xdr:col>12</xdr:col>
      <xdr:colOff>141513</xdr:colOff>
      <xdr:row>315</xdr:row>
      <xdr:rowOff>89572</xdr:rowOff>
    </xdr:to>
    <xdr:pic>
      <xdr:nvPicPr>
        <xdr:cNvPr id="2" name="Picture 858">
          <a:extLst>
            <a:ext uri="{FF2B5EF4-FFF2-40B4-BE49-F238E27FC236}">
              <a16:creationId xmlns:a16="http://schemas.microsoft.com/office/drawing/2014/main" xmlns="" id="{39CCE3E2-7D87-44A4-B199-ADD4B9F32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47920275"/>
          <a:ext cx="532038" cy="375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" name="Line 1694">
          <a:extLst>
            <a:ext uri="{FF2B5EF4-FFF2-40B4-BE49-F238E27FC236}">
              <a16:creationId xmlns:a16="http://schemas.microsoft.com/office/drawing/2014/main" xmlns="" id="{375C2C73-6DF1-43E7-B37C-CE5FBAA5A16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" name="Line 1695">
          <a:extLst>
            <a:ext uri="{FF2B5EF4-FFF2-40B4-BE49-F238E27FC236}">
              <a16:creationId xmlns:a16="http://schemas.microsoft.com/office/drawing/2014/main" xmlns="" id="{962C7F2D-71B9-4B28-A315-52BC680CCF1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" name="Line 1696">
          <a:extLst>
            <a:ext uri="{FF2B5EF4-FFF2-40B4-BE49-F238E27FC236}">
              <a16:creationId xmlns:a16="http://schemas.microsoft.com/office/drawing/2014/main" xmlns="" id="{17514DDD-9E94-4E72-9562-1341851F120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" name="Line 1697">
          <a:extLst>
            <a:ext uri="{FF2B5EF4-FFF2-40B4-BE49-F238E27FC236}">
              <a16:creationId xmlns:a16="http://schemas.microsoft.com/office/drawing/2014/main" xmlns="" id="{B8CC4DAF-4090-4C28-9D58-0960009EBA7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" name="Line 1698">
          <a:extLst>
            <a:ext uri="{FF2B5EF4-FFF2-40B4-BE49-F238E27FC236}">
              <a16:creationId xmlns:a16="http://schemas.microsoft.com/office/drawing/2014/main" xmlns="" id="{B39A7441-575C-4B2F-9B90-23D72469F91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" name="Line 1699">
          <a:extLst>
            <a:ext uri="{FF2B5EF4-FFF2-40B4-BE49-F238E27FC236}">
              <a16:creationId xmlns:a16="http://schemas.microsoft.com/office/drawing/2014/main" xmlns="" id="{E7BB05B4-1CC6-49B4-A881-45BFD342838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" name="Line 1700">
          <a:extLst>
            <a:ext uri="{FF2B5EF4-FFF2-40B4-BE49-F238E27FC236}">
              <a16:creationId xmlns:a16="http://schemas.microsoft.com/office/drawing/2014/main" xmlns="" id="{372794DA-5371-4D8B-9ACE-168DF49A124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" name="Line 1701">
          <a:extLst>
            <a:ext uri="{FF2B5EF4-FFF2-40B4-BE49-F238E27FC236}">
              <a16:creationId xmlns:a16="http://schemas.microsoft.com/office/drawing/2014/main" xmlns="" id="{C9D27BA0-4FA6-4D00-8601-180A7DF3162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" name="Line 1702">
          <a:extLst>
            <a:ext uri="{FF2B5EF4-FFF2-40B4-BE49-F238E27FC236}">
              <a16:creationId xmlns:a16="http://schemas.microsoft.com/office/drawing/2014/main" xmlns="" id="{E60D9380-7A41-4DEF-9CAC-CFF623FEAE6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" name="Line 1703">
          <a:extLst>
            <a:ext uri="{FF2B5EF4-FFF2-40B4-BE49-F238E27FC236}">
              <a16:creationId xmlns:a16="http://schemas.microsoft.com/office/drawing/2014/main" xmlns="" id="{E8421289-0ABE-43DB-A03C-2E031DB1B69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" name="Line 1704">
          <a:extLst>
            <a:ext uri="{FF2B5EF4-FFF2-40B4-BE49-F238E27FC236}">
              <a16:creationId xmlns:a16="http://schemas.microsoft.com/office/drawing/2014/main" xmlns="" id="{4E175562-FFFF-491D-A3BB-B00EB18A278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" name="Line 1705">
          <a:extLst>
            <a:ext uri="{FF2B5EF4-FFF2-40B4-BE49-F238E27FC236}">
              <a16:creationId xmlns:a16="http://schemas.microsoft.com/office/drawing/2014/main" xmlns="" id="{C68CCFA7-CACD-409D-8356-381465DF3FA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" name="Line 1706">
          <a:extLst>
            <a:ext uri="{FF2B5EF4-FFF2-40B4-BE49-F238E27FC236}">
              <a16:creationId xmlns:a16="http://schemas.microsoft.com/office/drawing/2014/main" xmlns="" id="{CC61C8A3-BA3A-4763-B0F3-17751AC0712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" name="Line 1707">
          <a:extLst>
            <a:ext uri="{FF2B5EF4-FFF2-40B4-BE49-F238E27FC236}">
              <a16:creationId xmlns:a16="http://schemas.microsoft.com/office/drawing/2014/main" xmlns="" id="{DE2E0571-BBA8-4843-A578-E24ED25CE6C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" name="Line 1694">
          <a:extLst>
            <a:ext uri="{FF2B5EF4-FFF2-40B4-BE49-F238E27FC236}">
              <a16:creationId xmlns:a16="http://schemas.microsoft.com/office/drawing/2014/main" xmlns="" id="{CC1E107E-1723-4546-A872-D974C46DFD4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" name="Line 1695">
          <a:extLst>
            <a:ext uri="{FF2B5EF4-FFF2-40B4-BE49-F238E27FC236}">
              <a16:creationId xmlns:a16="http://schemas.microsoft.com/office/drawing/2014/main" xmlns="" id="{713C98B4-8D60-45BB-8DB1-3BAF37D72AD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" name="Line 1696">
          <a:extLst>
            <a:ext uri="{FF2B5EF4-FFF2-40B4-BE49-F238E27FC236}">
              <a16:creationId xmlns:a16="http://schemas.microsoft.com/office/drawing/2014/main" xmlns="" id="{04AA0E7A-CCFB-4F7C-A1C2-E488BB5FB65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" name="Line 1697">
          <a:extLst>
            <a:ext uri="{FF2B5EF4-FFF2-40B4-BE49-F238E27FC236}">
              <a16:creationId xmlns:a16="http://schemas.microsoft.com/office/drawing/2014/main" xmlns="" id="{5D4FC1C7-70C1-42EB-BC00-26B9A610656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1" name="Line 1698">
          <a:extLst>
            <a:ext uri="{FF2B5EF4-FFF2-40B4-BE49-F238E27FC236}">
              <a16:creationId xmlns:a16="http://schemas.microsoft.com/office/drawing/2014/main" xmlns="" id="{123D0BBF-6D32-470B-80EC-B3E427A713E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2" name="Line 1699">
          <a:extLst>
            <a:ext uri="{FF2B5EF4-FFF2-40B4-BE49-F238E27FC236}">
              <a16:creationId xmlns:a16="http://schemas.microsoft.com/office/drawing/2014/main" xmlns="" id="{B2441193-A299-4383-9311-AA98B49B8C8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3" name="Line 1700">
          <a:extLst>
            <a:ext uri="{FF2B5EF4-FFF2-40B4-BE49-F238E27FC236}">
              <a16:creationId xmlns:a16="http://schemas.microsoft.com/office/drawing/2014/main" xmlns="" id="{1BD9FE1B-EA4C-463E-9582-F9C63F068AC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4" name="Line 1701">
          <a:extLst>
            <a:ext uri="{FF2B5EF4-FFF2-40B4-BE49-F238E27FC236}">
              <a16:creationId xmlns:a16="http://schemas.microsoft.com/office/drawing/2014/main" xmlns="" id="{5E357B28-C734-4F22-951C-2C2A1269B0F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5" name="Line 1702">
          <a:extLst>
            <a:ext uri="{FF2B5EF4-FFF2-40B4-BE49-F238E27FC236}">
              <a16:creationId xmlns:a16="http://schemas.microsoft.com/office/drawing/2014/main" xmlns="" id="{A494E74E-0B86-4967-ABF7-57C35112CDF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6" name="Line 1703">
          <a:extLst>
            <a:ext uri="{FF2B5EF4-FFF2-40B4-BE49-F238E27FC236}">
              <a16:creationId xmlns:a16="http://schemas.microsoft.com/office/drawing/2014/main" xmlns="" id="{F9FABFAD-469C-4AE2-A413-EF4531F858A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7" name="Line 1704">
          <a:extLst>
            <a:ext uri="{FF2B5EF4-FFF2-40B4-BE49-F238E27FC236}">
              <a16:creationId xmlns:a16="http://schemas.microsoft.com/office/drawing/2014/main" xmlns="" id="{DB54CE33-7C3A-4D5D-B72E-68742429199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8" name="Line 1705">
          <a:extLst>
            <a:ext uri="{FF2B5EF4-FFF2-40B4-BE49-F238E27FC236}">
              <a16:creationId xmlns:a16="http://schemas.microsoft.com/office/drawing/2014/main" xmlns="" id="{66C605ED-B483-4E1C-8BFF-5B9BFFC0BD1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9" name="Line 1706">
          <a:extLst>
            <a:ext uri="{FF2B5EF4-FFF2-40B4-BE49-F238E27FC236}">
              <a16:creationId xmlns:a16="http://schemas.microsoft.com/office/drawing/2014/main" xmlns="" id="{227950FC-C0D3-4555-ADF6-2C9BC266545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0" name="Line 1707">
          <a:extLst>
            <a:ext uri="{FF2B5EF4-FFF2-40B4-BE49-F238E27FC236}">
              <a16:creationId xmlns:a16="http://schemas.microsoft.com/office/drawing/2014/main" xmlns="" id="{A0B9106C-CB64-4230-AAA0-40ACAE24797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1" name="Line 1694">
          <a:extLst>
            <a:ext uri="{FF2B5EF4-FFF2-40B4-BE49-F238E27FC236}">
              <a16:creationId xmlns:a16="http://schemas.microsoft.com/office/drawing/2014/main" xmlns="" id="{350C5B3F-8AB6-4A8B-B55D-D139EB3B828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2" name="Line 1695">
          <a:extLst>
            <a:ext uri="{FF2B5EF4-FFF2-40B4-BE49-F238E27FC236}">
              <a16:creationId xmlns:a16="http://schemas.microsoft.com/office/drawing/2014/main" xmlns="" id="{46D0DCD3-8770-44CF-8665-462C9940624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3" name="Line 1696">
          <a:extLst>
            <a:ext uri="{FF2B5EF4-FFF2-40B4-BE49-F238E27FC236}">
              <a16:creationId xmlns:a16="http://schemas.microsoft.com/office/drawing/2014/main" xmlns="" id="{C0FBC6CD-21E4-401B-A32F-DECEDDA4A07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4" name="Line 1697">
          <a:extLst>
            <a:ext uri="{FF2B5EF4-FFF2-40B4-BE49-F238E27FC236}">
              <a16:creationId xmlns:a16="http://schemas.microsoft.com/office/drawing/2014/main" xmlns="" id="{3254E3E1-BB5B-4A0F-BBB9-CA1472D20B5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5" name="Line 1698">
          <a:extLst>
            <a:ext uri="{FF2B5EF4-FFF2-40B4-BE49-F238E27FC236}">
              <a16:creationId xmlns:a16="http://schemas.microsoft.com/office/drawing/2014/main" xmlns="" id="{BB69E57F-FEA9-4209-91DF-5783C7A1C80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6" name="Line 1699">
          <a:extLst>
            <a:ext uri="{FF2B5EF4-FFF2-40B4-BE49-F238E27FC236}">
              <a16:creationId xmlns:a16="http://schemas.microsoft.com/office/drawing/2014/main" xmlns="" id="{2857DCDD-6B2F-45EC-8BBA-0B173D442A4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7" name="Line 1700">
          <a:extLst>
            <a:ext uri="{FF2B5EF4-FFF2-40B4-BE49-F238E27FC236}">
              <a16:creationId xmlns:a16="http://schemas.microsoft.com/office/drawing/2014/main" xmlns="" id="{06461B23-77A6-4D1D-8554-C75F3F392D1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8" name="Line 1701">
          <a:extLst>
            <a:ext uri="{FF2B5EF4-FFF2-40B4-BE49-F238E27FC236}">
              <a16:creationId xmlns:a16="http://schemas.microsoft.com/office/drawing/2014/main" xmlns="" id="{02670437-058E-48F7-BFC3-C109BB00F31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9" name="Line 1702">
          <a:extLst>
            <a:ext uri="{FF2B5EF4-FFF2-40B4-BE49-F238E27FC236}">
              <a16:creationId xmlns:a16="http://schemas.microsoft.com/office/drawing/2014/main" xmlns="" id="{CA12D4E8-13A8-449B-BF32-CE047A917F8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0" name="Line 1703">
          <a:extLst>
            <a:ext uri="{FF2B5EF4-FFF2-40B4-BE49-F238E27FC236}">
              <a16:creationId xmlns:a16="http://schemas.microsoft.com/office/drawing/2014/main" xmlns="" id="{CC2D9239-0E2B-410C-BC61-21ACA110DA7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1" name="Line 1704">
          <a:extLst>
            <a:ext uri="{FF2B5EF4-FFF2-40B4-BE49-F238E27FC236}">
              <a16:creationId xmlns:a16="http://schemas.microsoft.com/office/drawing/2014/main" xmlns="" id="{0EEF6FB1-F1E4-43BD-8810-0C34856B093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2" name="Line 1705">
          <a:extLst>
            <a:ext uri="{FF2B5EF4-FFF2-40B4-BE49-F238E27FC236}">
              <a16:creationId xmlns:a16="http://schemas.microsoft.com/office/drawing/2014/main" xmlns="" id="{60901757-C09E-4708-80AD-3D8C80E4F01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3" name="Line 1706">
          <a:extLst>
            <a:ext uri="{FF2B5EF4-FFF2-40B4-BE49-F238E27FC236}">
              <a16:creationId xmlns:a16="http://schemas.microsoft.com/office/drawing/2014/main" xmlns="" id="{21E36169-4A19-4500-8983-7F643E771D5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4" name="Line 1707">
          <a:extLst>
            <a:ext uri="{FF2B5EF4-FFF2-40B4-BE49-F238E27FC236}">
              <a16:creationId xmlns:a16="http://schemas.microsoft.com/office/drawing/2014/main" xmlns="" id="{88BB822C-DEC0-4B69-8071-708BD83D29F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5" name="Line 1743">
          <a:extLst>
            <a:ext uri="{FF2B5EF4-FFF2-40B4-BE49-F238E27FC236}">
              <a16:creationId xmlns:a16="http://schemas.microsoft.com/office/drawing/2014/main" xmlns="" id="{6C70F563-9B36-4B3A-8883-78EC101A5A7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6" name="Line 1744">
          <a:extLst>
            <a:ext uri="{FF2B5EF4-FFF2-40B4-BE49-F238E27FC236}">
              <a16:creationId xmlns:a16="http://schemas.microsoft.com/office/drawing/2014/main" xmlns="" id="{B09A3BD4-E160-4BC8-AC2D-97A71464501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7" name="Line 1745">
          <a:extLst>
            <a:ext uri="{FF2B5EF4-FFF2-40B4-BE49-F238E27FC236}">
              <a16:creationId xmlns:a16="http://schemas.microsoft.com/office/drawing/2014/main" xmlns="" id="{06F30848-412C-4C71-A846-2BCDB70B28B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8" name="Line 1746">
          <a:extLst>
            <a:ext uri="{FF2B5EF4-FFF2-40B4-BE49-F238E27FC236}">
              <a16:creationId xmlns:a16="http://schemas.microsoft.com/office/drawing/2014/main" xmlns="" id="{5AB5A431-DEF7-40C3-9A3F-502F88C0DD5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9" name="Line 1747">
          <a:extLst>
            <a:ext uri="{FF2B5EF4-FFF2-40B4-BE49-F238E27FC236}">
              <a16:creationId xmlns:a16="http://schemas.microsoft.com/office/drawing/2014/main" xmlns="" id="{EBA7B7F1-9BCF-4413-AF39-3B64710BB3E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0" name="Line 1748">
          <a:extLst>
            <a:ext uri="{FF2B5EF4-FFF2-40B4-BE49-F238E27FC236}">
              <a16:creationId xmlns:a16="http://schemas.microsoft.com/office/drawing/2014/main" xmlns="" id="{BAC0ADF6-89EF-4734-B3E0-D294A244F2F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1" name="Line 1749">
          <a:extLst>
            <a:ext uri="{FF2B5EF4-FFF2-40B4-BE49-F238E27FC236}">
              <a16:creationId xmlns:a16="http://schemas.microsoft.com/office/drawing/2014/main" xmlns="" id="{63291D3B-7D1A-437A-A5BE-78F01006F29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2" name="Line 1750">
          <a:extLst>
            <a:ext uri="{FF2B5EF4-FFF2-40B4-BE49-F238E27FC236}">
              <a16:creationId xmlns:a16="http://schemas.microsoft.com/office/drawing/2014/main" xmlns="" id="{835A4692-E3F8-4AD8-BDEC-2372DEBBCE6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3" name="Line 1751">
          <a:extLst>
            <a:ext uri="{FF2B5EF4-FFF2-40B4-BE49-F238E27FC236}">
              <a16:creationId xmlns:a16="http://schemas.microsoft.com/office/drawing/2014/main" xmlns="" id="{69C922BE-B2F5-486B-B433-A77002A828B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4" name="Line 1752">
          <a:extLst>
            <a:ext uri="{FF2B5EF4-FFF2-40B4-BE49-F238E27FC236}">
              <a16:creationId xmlns:a16="http://schemas.microsoft.com/office/drawing/2014/main" xmlns="" id="{312006AB-D757-46F0-8C30-7FA055DD8BE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5" name="Line 1753">
          <a:extLst>
            <a:ext uri="{FF2B5EF4-FFF2-40B4-BE49-F238E27FC236}">
              <a16:creationId xmlns:a16="http://schemas.microsoft.com/office/drawing/2014/main" xmlns="" id="{BEEAC576-F94B-4153-B47B-58287408D29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6" name="Line 1754">
          <a:extLst>
            <a:ext uri="{FF2B5EF4-FFF2-40B4-BE49-F238E27FC236}">
              <a16:creationId xmlns:a16="http://schemas.microsoft.com/office/drawing/2014/main" xmlns="" id="{6995F1DC-28FF-4332-B133-2CB8E86630F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7" name="Line 1755">
          <a:extLst>
            <a:ext uri="{FF2B5EF4-FFF2-40B4-BE49-F238E27FC236}">
              <a16:creationId xmlns:a16="http://schemas.microsoft.com/office/drawing/2014/main" xmlns="" id="{D089C94E-D8D7-477C-8F41-DF54AD8FA3A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8" name="Line 1756">
          <a:extLst>
            <a:ext uri="{FF2B5EF4-FFF2-40B4-BE49-F238E27FC236}">
              <a16:creationId xmlns:a16="http://schemas.microsoft.com/office/drawing/2014/main" xmlns="" id="{11CF8868-E8CB-48E8-94B0-17E05F34361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9" name="Line 1757">
          <a:extLst>
            <a:ext uri="{FF2B5EF4-FFF2-40B4-BE49-F238E27FC236}">
              <a16:creationId xmlns:a16="http://schemas.microsoft.com/office/drawing/2014/main" xmlns="" id="{EFC460EA-8023-4D06-9E98-66D8F6F1F04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0" name="Line 1758">
          <a:extLst>
            <a:ext uri="{FF2B5EF4-FFF2-40B4-BE49-F238E27FC236}">
              <a16:creationId xmlns:a16="http://schemas.microsoft.com/office/drawing/2014/main" xmlns="" id="{1434D9DD-16B9-4EB3-92B4-FC9B7B3AC26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1" name="Line 1759">
          <a:extLst>
            <a:ext uri="{FF2B5EF4-FFF2-40B4-BE49-F238E27FC236}">
              <a16:creationId xmlns:a16="http://schemas.microsoft.com/office/drawing/2014/main" xmlns="" id="{1C00691A-E67D-42DC-A7EA-AC57B6B2C60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2" name="Line 1760">
          <a:extLst>
            <a:ext uri="{FF2B5EF4-FFF2-40B4-BE49-F238E27FC236}">
              <a16:creationId xmlns:a16="http://schemas.microsoft.com/office/drawing/2014/main" xmlns="" id="{60436977-4969-460B-BD1A-FD0828650DD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3" name="Line 1761">
          <a:extLst>
            <a:ext uri="{FF2B5EF4-FFF2-40B4-BE49-F238E27FC236}">
              <a16:creationId xmlns:a16="http://schemas.microsoft.com/office/drawing/2014/main" xmlns="" id="{F4FE4A2C-DB3A-45EB-8469-926877810C9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4" name="Line 1762">
          <a:extLst>
            <a:ext uri="{FF2B5EF4-FFF2-40B4-BE49-F238E27FC236}">
              <a16:creationId xmlns:a16="http://schemas.microsoft.com/office/drawing/2014/main" xmlns="" id="{9DE5F6F3-487E-4B19-A9EC-AFA61ED3237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5" name="Line 1763">
          <a:extLst>
            <a:ext uri="{FF2B5EF4-FFF2-40B4-BE49-F238E27FC236}">
              <a16:creationId xmlns:a16="http://schemas.microsoft.com/office/drawing/2014/main" xmlns="" id="{34FC1CEF-EAB6-4B5D-9A39-4492CA36129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6" name="Line 1764">
          <a:extLst>
            <a:ext uri="{FF2B5EF4-FFF2-40B4-BE49-F238E27FC236}">
              <a16:creationId xmlns:a16="http://schemas.microsoft.com/office/drawing/2014/main" xmlns="" id="{4E2FBFCD-1F1A-4F23-9543-FA66AEAB528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7" name="Line 1765">
          <a:extLst>
            <a:ext uri="{FF2B5EF4-FFF2-40B4-BE49-F238E27FC236}">
              <a16:creationId xmlns:a16="http://schemas.microsoft.com/office/drawing/2014/main" xmlns="" id="{D0B658F7-183F-4838-8F02-A4C8A723EA7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8" name="Line 1766">
          <a:extLst>
            <a:ext uri="{FF2B5EF4-FFF2-40B4-BE49-F238E27FC236}">
              <a16:creationId xmlns:a16="http://schemas.microsoft.com/office/drawing/2014/main" xmlns="" id="{DC631FD3-9EAE-44CB-AC1E-18DD80BDDDE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9" name="Line 1767">
          <a:extLst>
            <a:ext uri="{FF2B5EF4-FFF2-40B4-BE49-F238E27FC236}">
              <a16:creationId xmlns:a16="http://schemas.microsoft.com/office/drawing/2014/main" xmlns="" id="{576FBBAB-33CC-414C-A8A1-768DBD970CA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0" name="Line 1768">
          <a:extLst>
            <a:ext uri="{FF2B5EF4-FFF2-40B4-BE49-F238E27FC236}">
              <a16:creationId xmlns:a16="http://schemas.microsoft.com/office/drawing/2014/main" xmlns="" id="{8A534957-4F46-4DB8-9989-5165440A376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1" name="Line 1769">
          <a:extLst>
            <a:ext uri="{FF2B5EF4-FFF2-40B4-BE49-F238E27FC236}">
              <a16:creationId xmlns:a16="http://schemas.microsoft.com/office/drawing/2014/main" xmlns="" id="{CE2397A3-FEEE-4170-9439-C28E35CCEC7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2" name="Line 1770">
          <a:extLst>
            <a:ext uri="{FF2B5EF4-FFF2-40B4-BE49-F238E27FC236}">
              <a16:creationId xmlns:a16="http://schemas.microsoft.com/office/drawing/2014/main" xmlns="" id="{E6EE0D2A-91C1-495C-A0EA-F5DBDDD7804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3" name="Line 3157">
          <a:extLst>
            <a:ext uri="{FF2B5EF4-FFF2-40B4-BE49-F238E27FC236}">
              <a16:creationId xmlns:a16="http://schemas.microsoft.com/office/drawing/2014/main" xmlns="" id="{54E07B5E-E61C-4E05-A605-2F22347A18E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4" name="Line 3158">
          <a:extLst>
            <a:ext uri="{FF2B5EF4-FFF2-40B4-BE49-F238E27FC236}">
              <a16:creationId xmlns:a16="http://schemas.microsoft.com/office/drawing/2014/main" xmlns="" id="{DF5BD205-6FA6-40C4-BC98-D6E368EDDF0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5" name="Line 3159">
          <a:extLst>
            <a:ext uri="{FF2B5EF4-FFF2-40B4-BE49-F238E27FC236}">
              <a16:creationId xmlns:a16="http://schemas.microsoft.com/office/drawing/2014/main" xmlns="" id="{A247FDE9-E7E9-4427-BB99-02027ACCDFF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6" name="Line 3160">
          <a:extLst>
            <a:ext uri="{FF2B5EF4-FFF2-40B4-BE49-F238E27FC236}">
              <a16:creationId xmlns:a16="http://schemas.microsoft.com/office/drawing/2014/main" xmlns="" id="{7B797A95-16D8-449A-8962-B9BFEEC96C8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7" name="Line 3161">
          <a:extLst>
            <a:ext uri="{FF2B5EF4-FFF2-40B4-BE49-F238E27FC236}">
              <a16:creationId xmlns:a16="http://schemas.microsoft.com/office/drawing/2014/main" xmlns="" id="{A64D428D-853E-4BB8-BF24-C197BCD28EA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8" name="Line 3162">
          <a:extLst>
            <a:ext uri="{FF2B5EF4-FFF2-40B4-BE49-F238E27FC236}">
              <a16:creationId xmlns:a16="http://schemas.microsoft.com/office/drawing/2014/main" xmlns="" id="{7D16F9B8-46B9-4CB6-850E-7A2E749A6B3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9" name="Line 3163">
          <a:extLst>
            <a:ext uri="{FF2B5EF4-FFF2-40B4-BE49-F238E27FC236}">
              <a16:creationId xmlns:a16="http://schemas.microsoft.com/office/drawing/2014/main" xmlns="" id="{9612E98F-F400-4D94-B840-5C6311A6745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0" name="Line 3164">
          <a:extLst>
            <a:ext uri="{FF2B5EF4-FFF2-40B4-BE49-F238E27FC236}">
              <a16:creationId xmlns:a16="http://schemas.microsoft.com/office/drawing/2014/main" xmlns="" id="{CF513160-7BB1-4807-B280-EEBBCEECC0B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1" name="Line 3165">
          <a:extLst>
            <a:ext uri="{FF2B5EF4-FFF2-40B4-BE49-F238E27FC236}">
              <a16:creationId xmlns:a16="http://schemas.microsoft.com/office/drawing/2014/main" xmlns="" id="{01FDC91A-1D23-40C1-BF79-39AD621D8E9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2" name="Line 3166">
          <a:extLst>
            <a:ext uri="{FF2B5EF4-FFF2-40B4-BE49-F238E27FC236}">
              <a16:creationId xmlns:a16="http://schemas.microsoft.com/office/drawing/2014/main" xmlns="" id="{EC5AAD2E-6F42-45A0-B625-10DA88BE08C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3" name="Line 3167">
          <a:extLst>
            <a:ext uri="{FF2B5EF4-FFF2-40B4-BE49-F238E27FC236}">
              <a16:creationId xmlns:a16="http://schemas.microsoft.com/office/drawing/2014/main" xmlns="" id="{D59775DE-8863-468D-B696-7B25D3F0F80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4" name="Line 3168">
          <a:extLst>
            <a:ext uri="{FF2B5EF4-FFF2-40B4-BE49-F238E27FC236}">
              <a16:creationId xmlns:a16="http://schemas.microsoft.com/office/drawing/2014/main" xmlns="" id="{C6CC9048-097B-424C-832D-5BB5C01AA83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5" name="Line 3169">
          <a:extLst>
            <a:ext uri="{FF2B5EF4-FFF2-40B4-BE49-F238E27FC236}">
              <a16:creationId xmlns:a16="http://schemas.microsoft.com/office/drawing/2014/main" xmlns="" id="{3A2730BD-E64C-4B68-B73F-FAC0EE11065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6" name="Line 3170">
          <a:extLst>
            <a:ext uri="{FF2B5EF4-FFF2-40B4-BE49-F238E27FC236}">
              <a16:creationId xmlns:a16="http://schemas.microsoft.com/office/drawing/2014/main" xmlns="" id="{49FF1B71-7D4E-4F77-806B-D13B6D87210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7" name="Line 2342">
          <a:extLst>
            <a:ext uri="{FF2B5EF4-FFF2-40B4-BE49-F238E27FC236}">
              <a16:creationId xmlns:a16="http://schemas.microsoft.com/office/drawing/2014/main" xmlns="" id="{9A011819-C1D7-467C-A0C5-E6B34F19FC0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8" name="Line 2343">
          <a:extLst>
            <a:ext uri="{FF2B5EF4-FFF2-40B4-BE49-F238E27FC236}">
              <a16:creationId xmlns:a16="http://schemas.microsoft.com/office/drawing/2014/main" xmlns="" id="{5BB6FE6D-B5B4-48AF-9BA4-94B505E36BB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9" name="Line 2344">
          <a:extLst>
            <a:ext uri="{FF2B5EF4-FFF2-40B4-BE49-F238E27FC236}">
              <a16:creationId xmlns:a16="http://schemas.microsoft.com/office/drawing/2014/main" xmlns="" id="{C8A18A83-E955-4E7B-BD64-A0436543F05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0" name="Line 2345">
          <a:extLst>
            <a:ext uri="{FF2B5EF4-FFF2-40B4-BE49-F238E27FC236}">
              <a16:creationId xmlns:a16="http://schemas.microsoft.com/office/drawing/2014/main" xmlns="" id="{B6A98FED-387C-4E7C-A329-6B5C579BC00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1" name="Line 2346">
          <a:extLst>
            <a:ext uri="{FF2B5EF4-FFF2-40B4-BE49-F238E27FC236}">
              <a16:creationId xmlns:a16="http://schemas.microsoft.com/office/drawing/2014/main" xmlns="" id="{6AFA8AEE-D435-4158-9357-0DF722E2343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2" name="Line 2347">
          <a:extLst>
            <a:ext uri="{FF2B5EF4-FFF2-40B4-BE49-F238E27FC236}">
              <a16:creationId xmlns:a16="http://schemas.microsoft.com/office/drawing/2014/main" xmlns="" id="{900E91CA-52DD-4B38-A2B1-6A40B8507FD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3" name="Line 2348">
          <a:extLst>
            <a:ext uri="{FF2B5EF4-FFF2-40B4-BE49-F238E27FC236}">
              <a16:creationId xmlns:a16="http://schemas.microsoft.com/office/drawing/2014/main" xmlns="" id="{EF3CCD65-8C11-42DA-BB35-AEF281A5263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4" name="Line 2440">
          <a:extLst>
            <a:ext uri="{FF2B5EF4-FFF2-40B4-BE49-F238E27FC236}">
              <a16:creationId xmlns:a16="http://schemas.microsoft.com/office/drawing/2014/main" xmlns="" id="{4DD2BA2B-272F-4D2D-925F-956104A7097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5" name="Line 2441">
          <a:extLst>
            <a:ext uri="{FF2B5EF4-FFF2-40B4-BE49-F238E27FC236}">
              <a16:creationId xmlns:a16="http://schemas.microsoft.com/office/drawing/2014/main" xmlns="" id="{5D71EC7B-F940-4A56-B436-0BBF2491D1D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6" name="Line 2442">
          <a:extLst>
            <a:ext uri="{FF2B5EF4-FFF2-40B4-BE49-F238E27FC236}">
              <a16:creationId xmlns:a16="http://schemas.microsoft.com/office/drawing/2014/main" xmlns="" id="{79AE8658-41A0-483B-8A15-F40A2C0886E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7" name="Line 2443">
          <a:extLst>
            <a:ext uri="{FF2B5EF4-FFF2-40B4-BE49-F238E27FC236}">
              <a16:creationId xmlns:a16="http://schemas.microsoft.com/office/drawing/2014/main" xmlns="" id="{B4E8FE6A-CB9A-409B-B738-C6FAAA2DB20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8" name="Line 2444">
          <a:extLst>
            <a:ext uri="{FF2B5EF4-FFF2-40B4-BE49-F238E27FC236}">
              <a16:creationId xmlns:a16="http://schemas.microsoft.com/office/drawing/2014/main" xmlns="" id="{6AF7DA4F-8B37-4257-BE51-F7011FB3E23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9" name="Line 2445">
          <a:extLst>
            <a:ext uri="{FF2B5EF4-FFF2-40B4-BE49-F238E27FC236}">
              <a16:creationId xmlns:a16="http://schemas.microsoft.com/office/drawing/2014/main" xmlns="" id="{5067EA8E-DED6-4B0F-9A14-93C26D4C171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0" name="Line 2446">
          <a:extLst>
            <a:ext uri="{FF2B5EF4-FFF2-40B4-BE49-F238E27FC236}">
              <a16:creationId xmlns:a16="http://schemas.microsoft.com/office/drawing/2014/main" xmlns="" id="{A6B2D66D-CFA7-44E0-BBF0-669201C8D90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1" name="Line 3105">
          <a:extLst>
            <a:ext uri="{FF2B5EF4-FFF2-40B4-BE49-F238E27FC236}">
              <a16:creationId xmlns:a16="http://schemas.microsoft.com/office/drawing/2014/main" xmlns="" id="{2E0EC083-D167-4757-9940-70E27B8755F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2" name="Line 3106">
          <a:extLst>
            <a:ext uri="{FF2B5EF4-FFF2-40B4-BE49-F238E27FC236}">
              <a16:creationId xmlns:a16="http://schemas.microsoft.com/office/drawing/2014/main" xmlns="" id="{EBDF080B-29DB-41E8-AFFA-1AC62F1B94C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3" name="Line 3107">
          <a:extLst>
            <a:ext uri="{FF2B5EF4-FFF2-40B4-BE49-F238E27FC236}">
              <a16:creationId xmlns:a16="http://schemas.microsoft.com/office/drawing/2014/main" xmlns="" id="{82B3E861-9130-4BA2-AB72-E2B7AB01478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4" name="Line 3108">
          <a:extLst>
            <a:ext uri="{FF2B5EF4-FFF2-40B4-BE49-F238E27FC236}">
              <a16:creationId xmlns:a16="http://schemas.microsoft.com/office/drawing/2014/main" xmlns="" id="{3933421E-F860-444C-9DE4-9BA2045CD19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5" name="Line 3109">
          <a:extLst>
            <a:ext uri="{FF2B5EF4-FFF2-40B4-BE49-F238E27FC236}">
              <a16:creationId xmlns:a16="http://schemas.microsoft.com/office/drawing/2014/main" xmlns="" id="{912D10B2-B4CC-4683-895C-3EC6658CF3C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6" name="Line 3110">
          <a:extLst>
            <a:ext uri="{FF2B5EF4-FFF2-40B4-BE49-F238E27FC236}">
              <a16:creationId xmlns:a16="http://schemas.microsoft.com/office/drawing/2014/main" xmlns="" id="{E679CCFE-6878-4821-9967-499578C8055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7" name="Line 3111">
          <a:extLst>
            <a:ext uri="{FF2B5EF4-FFF2-40B4-BE49-F238E27FC236}">
              <a16:creationId xmlns:a16="http://schemas.microsoft.com/office/drawing/2014/main" xmlns="" id="{3445AD8E-6564-40D9-899D-B47D831729B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8" name="Line 3203">
          <a:extLst>
            <a:ext uri="{FF2B5EF4-FFF2-40B4-BE49-F238E27FC236}">
              <a16:creationId xmlns:a16="http://schemas.microsoft.com/office/drawing/2014/main" xmlns="" id="{67843079-2784-4513-AD7B-B1A1AAA5A5B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9" name="Line 3204">
          <a:extLst>
            <a:ext uri="{FF2B5EF4-FFF2-40B4-BE49-F238E27FC236}">
              <a16:creationId xmlns:a16="http://schemas.microsoft.com/office/drawing/2014/main" xmlns="" id="{EC46A991-F52F-4D5E-9206-92E733EC9DC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0" name="Line 3205">
          <a:extLst>
            <a:ext uri="{FF2B5EF4-FFF2-40B4-BE49-F238E27FC236}">
              <a16:creationId xmlns:a16="http://schemas.microsoft.com/office/drawing/2014/main" xmlns="" id="{161B989B-D171-4841-A284-19D81BE9F14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1" name="Line 3206">
          <a:extLst>
            <a:ext uri="{FF2B5EF4-FFF2-40B4-BE49-F238E27FC236}">
              <a16:creationId xmlns:a16="http://schemas.microsoft.com/office/drawing/2014/main" xmlns="" id="{B65245C2-894D-4254-B599-B90E672EA3B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2" name="Line 3207">
          <a:extLst>
            <a:ext uri="{FF2B5EF4-FFF2-40B4-BE49-F238E27FC236}">
              <a16:creationId xmlns:a16="http://schemas.microsoft.com/office/drawing/2014/main" xmlns="" id="{FAACF206-6700-4260-B7CA-01BA97067FC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3" name="Line 3208">
          <a:extLst>
            <a:ext uri="{FF2B5EF4-FFF2-40B4-BE49-F238E27FC236}">
              <a16:creationId xmlns:a16="http://schemas.microsoft.com/office/drawing/2014/main" xmlns="" id="{AB642723-34DD-4204-9032-88FDDE438F4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4" name="Line 3209">
          <a:extLst>
            <a:ext uri="{FF2B5EF4-FFF2-40B4-BE49-F238E27FC236}">
              <a16:creationId xmlns:a16="http://schemas.microsoft.com/office/drawing/2014/main" xmlns="" id="{69B83A82-DCD6-45C8-8842-081F29806CD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5" name="Line 1715">
          <a:extLst>
            <a:ext uri="{FF2B5EF4-FFF2-40B4-BE49-F238E27FC236}">
              <a16:creationId xmlns:a16="http://schemas.microsoft.com/office/drawing/2014/main" xmlns="" id="{AD59CF3F-11BA-4D9B-AFA2-4D26A0F43D9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6" name="Line 1716">
          <a:extLst>
            <a:ext uri="{FF2B5EF4-FFF2-40B4-BE49-F238E27FC236}">
              <a16:creationId xmlns:a16="http://schemas.microsoft.com/office/drawing/2014/main" xmlns="" id="{38DC3073-4DD7-48B7-B75D-E986A44EE04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7" name="Line 1717">
          <a:extLst>
            <a:ext uri="{FF2B5EF4-FFF2-40B4-BE49-F238E27FC236}">
              <a16:creationId xmlns:a16="http://schemas.microsoft.com/office/drawing/2014/main" xmlns="" id="{5322B362-3530-4334-A567-94CAF9B83BC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8" name="Line 1718">
          <a:extLst>
            <a:ext uri="{FF2B5EF4-FFF2-40B4-BE49-F238E27FC236}">
              <a16:creationId xmlns:a16="http://schemas.microsoft.com/office/drawing/2014/main" xmlns="" id="{9C0BFD25-3300-4CDE-A827-A23D243871E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9" name="Line 1719">
          <a:extLst>
            <a:ext uri="{FF2B5EF4-FFF2-40B4-BE49-F238E27FC236}">
              <a16:creationId xmlns:a16="http://schemas.microsoft.com/office/drawing/2014/main" xmlns="" id="{E8E4E8E8-11FF-448A-ACA2-F6440BCDC51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0" name="Line 1720">
          <a:extLst>
            <a:ext uri="{FF2B5EF4-FFF2-40B4-BE49-F238E27FC236}">
              <a16:creationId xmlns:a16="http://schemas.microsoft.com/office/drawing/2014/main" xmlns="" id="{6C105B23-666A-4E3F-AADC-3CA2BD94A48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1" name="Line 1721">
          <a:extLst>
            <a:ext uri="{FF2B5EF4-FFF2-40B4-BE49-F238E27FC236}">
              <a16:creationId xmlns:a16="http://schemas.microsoft.com/office/drawing/2014/main" xmlns="" id="{2C8B05E3-8540-470F-BE9B-4A2A952E6CC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2" name="Line 1722">
          <a:extLst>
            <a:ext uri="{FF2B5EF4-FFF2-40B4-BE49-F238E27FC236}">
              <a16:creationId xmlns:a16="http://schemas.microsoft.com/office/drawing/2014/main" xmlns="" id="{66068459-99EB-4243-ACE9-4731B7B3B2E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3" name="Line 1723">
          <a:extLst>
            <a:ext uri="{FF2B5EF4-FFF2-40B4-BE49-F238E27FC236}">
              <a16:creationId xmlns:a16="http://schemas.microsoft.com/office/drawing/2014/main" xmlns="" id="{4FEBCCB3-91D9-490B-A04B-6E8244CFC23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4" name="Line 1724">
          <a:extLst>
            <a:ext uri="{FF2B5EF4-FFF2-40B4-BE49-F238E27FC236}">
              <a16:creationId xmlns:a16="http://schemas.microsoft.com/office/drawing/2014/main" xmlns="" id="{1B0C9C33-92BB-4A3C-BF9E-732D86AFC2C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5" name="Line 1725">
          <a:extLst>
            <a:ext uri="{FF2B5EF4-FFF2-40B4-BE49-F238E27FC236}">
              <a16:creationId xmlns:a16="http://schemas.microsoft.com/office/drawing/2014/main" xmlns="" id="{F9AA524D-AF6C-4BD0-B7D3-9764B246188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6" name="Line 1726">
          <a:extLst>
            <a:ext uri="{FF2B5EF4-FFF2-40B4-BE49-F238E27FC236}">
              <a16:creationId xmlns:a16="http://schemas.microsoft.com/office/drawing/2014/main" xmlns="" id="{D4C24C18-4179-4269-85BD-FC3B111CA7D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7" name="Line 1727">
          <a:extLst>
            <a:ext uri="{FF2B5EF4-FFF2-40B4-BE49-F238E27FC236}">
              <a16:creationId xmlns:a16="http://schemas.microsoft.com/office/drawing/2014/main" xmlns="" id="{375C5B95-8744-42A4-82B8-24BC5039031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8" name="Line 1728">
          <a:extLst>
            <a:ext uri="{FF2B5EF4-FFF2-40B4-BE49-F238E27FC236}">
              <a16:creationId xmlns:a16="http://schemas.microsoft.com/office/drawing/2014/main" xmlns="" id="{047B49F8-AE46-4BE6-A6C7-F9F2F2449D5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9" name="Line 1757">
          <a:extLst>
            <a:ext uri="{FF2B5EF4-FFF2-40B4-BE49-F238E27FC236}">
              <a16:creationId xmlns:a16="http://schemas.microsoft.com/office/drawing/2014/main" xmlns="" id="{8276FA02-1978-4917-9030-E03F2C38DFD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0" name="Line 1758">
          <a:extLst>
            <a:ext uri="{FF2B5EF4-FFF2-40B4-BE49-F238E27FC236}">
              <a16:creationId xmlns:a16="http://schemas.microsoft.com/office/drawing/2014/main" xmlns="" id="{A00FF342-1B34-42C2-9D7B-801A0CD3E1F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1" name="Line 1759">
          <a:extLst>
            <a:ext uri="{FF2B5EF4-FFF2-40B4-BE49-F238E27FC236}">
              <a16:creationId xmlns:a16="http://schemas.microsoft.com/office/drawing/2014/main" xmlns="" id="{DC625F96-C5E6-4744-9817-F8CF7C75FA5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2" name="Line 1760">
          <a:extLst>
            <a:ext uri="{FF2B5EF4-FFF2-40B4-BE49-F238E27FC236}">
              <a16:creationId xmlns:a16="http://schemas.microsoft.com/office/drawing/2014/main" xmlns="" id="{BA6CDD0C-1861-4495-9E1F-C725F28A09E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3" name="Line 1761">
          <a:extLst>
            <a:ext uri="{FF2B5EF4-FFF2-40B4-BE49-F238E27FC236}">
              <a16:creationId xmlns:a16="http://schemas.microsoft.com/office/drawing/2014/main" xmlns="" id="{564D4FB0-3C24-4B26-8B07-811A8CDF072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4" name="Line 1762">
          <a:extLst>
            <a:ext uri="{FF2B5EF4-FFF2-40B4-BE49-F238E27FC236}">
              <a16:creationId xmlns:a16="http://schemas.microsoft.com/office/drawing/2014/main" xmlns="" id="{3F37E25D-F337-4C36-A61C-13C853B75F9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5" name="Line 1763">
          <a:extLst>
            <a:ext uri="{FF2B5EF4-FFF2-40B4-BE49-F238E27FC236}">
              <a16:creationId xmlns:a16="http://schemas.microsoft.com/office/drawing/2014/main" xmlns="" id="{1BF1DF2B-9043-4AA2-B411-38BDD86BE83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6" name="Line 1764">
          <a:extLst>
            <a:ext uri="{FF2B5EF4-FFF2-40B4-BE49-F238E27FC236}">
              <a16:creationId xmlns:a16="http://schemas.microsoft.com/office/drawing/2014/main" xmlns="" id="{41C5F5FE-39CC-4135-B141-F0043984DBB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7" name="Line 1765">
          <a:extLst>
            <a:ext uri="{FF2B5EF4-FFF2-40B4-BE49-F238E27FC236}">
              <a16:creationId xmlns:a16="http://schemas.microsoft.com/office/drawing/2014/main" xmlns="" id="{DE2D53BE-C602-447A-9020-DF158EF93C6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8" name="Line 1766">
          <a:extLst>
            <a:ext uri="{FF2B5EF4-FFF2-40B4-BE49-F238E27FC236}">
              <a16:creationId xmlns:a16="http://schemas.microsoft.com/office/drawing/2014/main" xmlns="" id="{DF708FAE-462D-4F39-AAF7-537C81D43B8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9" name="Line 1767">
          <a:extLst>
            <a:ext uri="{FF2B5EF4-FFF2-40B4-BE49-F238E27FC236}">
              <a16:creationId xmlns:a16="http://schemas.microsoft.com/office/drawing/2014/main" xmlns="" id="{4F6DEDE8-6F3A-4291-BBD1-87A6123A003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0" name="Line 1768">
          <a:extLst>
            <a:ext uri="{FF2B5EF4-FFF2-40B4-BE49-F238E27FC236}">
              <a16:creationId xmlns:a16="http://schemas.microsoft.com/office/drawing/2014/main" xmlns="" id="{795AD6A5-399C-423A-B512-8DD0353AEA7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1" name="Line 1769">
          <a:extLst>
            <a:ext uri="{FF2B5EF4-FFF2-40B4-BE49-F238E27FC236}">
              <a16:creationId xmlns:a16="http://schemas.microsoft.com/office/drawing/2014/main" xmlns="" id="{B9C98F6F-C8B9-4F97-BE15-8F1C34B6E11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2" name="Line 1770">
          <a:extLst>
            <a:ext uri="{FF2B5EF4-FFF2-40B4-BE49-F238E27FC236}">
              <a16:creationId xmlns:a16="http://schemas.microsoft.com/office/drawing/2014/main" xmlns="" id="{639F4B27-A554-4A9D-B8B4-4B767A9A74B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3" name="Line 1694">
          <a:extLst>
            <a:ext uri="{FF2B5EF4-FFF2-40B4-BE49-F238E27FC236}">
              <a16:creationId xmlns:a16="http://schemas.microsoft.com/office/drawing/2014/main" xmlns="" id="{44481869-1F83-4B16-97E3-B3E0501D97A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4" name="Line 1695">
          <a:extLst>
            <a:ext uri="{FF2B5EF4-FFF2-40B4-BE49-F238E27FC236}">
              <a16:creationId xmlns:a16="http://schemas.microsoft.com/office/drawing/2014/main" xmlns="" id="{C336B067-2FD9-4278-A3A4-D979919B216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5" name="Line 1696">
          <a:extLst>
            <a:ext uri="{FF2B5EF4-FFF2-40B4-BE49-F238E27FC236}">
              <a16:creationId xmlns:a16="http://schemas.microsoft.com/office/drawing/2014/main" xmlns="" id="{87A76C82-E8CA-4D6D-978F-0DD7DAE0268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6" name="Line 1697">
          <a:extLst>
            <a:ext uri="{FF2B5EF4-FFF2-40B4-BE49-F238E27FC236}">
              <a16:creationId xmlns:a16="http://schemas.microsoft.com/office/drawing/2014/main" xmlns="" id="{2FEF8DBF-536C-4245-A9F6-2CE4E07C3FE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7" name="Line 1698">
          <a:extLst>
            <a:ext uri="{FF2B5EF4-FFF2-40B4-BE49-F238E27FC236}">
              <a16:creationId xmlns:a16="http://schemas.microsoft.com/office/drawing/2014/main" xmlns="" id="{07E793B1-EAAF-44F3-BDD0-CD0EDB907ED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8" name="Line 1699">
          <a:extLst>
            <a:ext uri="{FF2B5EF4-FFF2-40B4-BE49-F238E27FC236}">
              <a16:creationId xmlns:a16="http://schemas.microsoft.com/office/drawing/2014/main" xmlns="" id="{84F36C04-85F3-4A38-B4D1-E9A964E1BAB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9" name="Line 1700">
          <a:extLst>
            <a:ext uri="{FF2B5EF4-FFF2-40B4-BE49-F238E27FC236}">
              <a16:creationId xmlns:a16="http://schemas.microsoft.com/office/drawing/2014/main" xmlns="" id="{C7437343-8851-4E9D-9EE7-564372E408E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0" name="Line 1701">
          <a:extLst>
            <a:ext uri="{FF2B5EF4-FFF2-40B4-BE49-F238E27FC236}">
              <a16:creationId xmlns:a16="http://schemas.microsoft.com/office/drawing/2014/main" xmlns="" id="{C71A9AE4-ECC5-41B8-A9CC-6BD10EBD50D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1" name="Line 1702">
          <a:extLst>
            <a:ext uri="{FF2B5EF4-FFF2-40B4-BE49-F238E27FC236}">
              <a16:creationId xmlns:a16="http://schemas.microsoft.com/office/drawing/2014/main" xmlns="" id="{ED820424-A62F-46F5-BA28-68FDCA30141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2" name="Line 1703">
          <a:extLst>
            <a:ext uri="{FF2B5EF4-FFF2-40B4-BE49-F238E27FC236}">
              <a16:creationId xmlns:a16="http://schemas.microsoft.com/office/drawing/2014/main" xmlns="" id="{653B0FF1-9E03-4CAE-87A9-235119E59C0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3" name="Line 1704">
          <a:extLst>
            <a:ext uri="{FF2B5EF4-FFF2-40B4-BE49-F238E27FC236}">
              <a16:creationId xmlns:a16="http://schemas.microsoft.com/office/drawing/2014/main" xmlns="" id="{0C6E40DF-01DC-4557-9737-F92A6665163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4" name="Line 1705">
          <a:extLst>
            <a:ext uri="{FF2B5EF4-FFF2-40B4-BE49-F238E27FC236}">
              <a16:creationId xmlns:a16="http://schemas.microsoft.com/office/drawing/2014/main" xmlns="" id="{3CF1587C-DF4D-4D76-AB5F-1DC89B5BDAF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5" name="Line 1706">
          <a:extLst>
            <a:ext uri="{FF2B5EF4-FFF2-40B4-BE49-F238E27FC236}">
              <a16:creationId xmlns:a16="http://schemas.microsoft.com/office/drawing/2014/main" xmlns="" id="{42BC16F4-D638-4C63-A3A5-686280A7A2D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6" name="Line 1707">
          <a:extLst>
            <a:ext uri="{FF2B5EF4-FFF2-40B4-BE49-F238E27FC236}">
              <a16:creationId xmlns:a16="http://schemas.microsoft.com/office/drawing/2014/main" xmlns="" id="{1FDD6649-F869-4519-BAC5-4DE4734AA4A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7" name="Line 1743">
          <a:extLst>
            <a:ext uri="{FF2B5EF4-FFF2-40B4-BE49-F238E27FC236}">
              <a16:creationId xmlns:a16="http://schemas.microsoft.com/office/drawing/2014/main" xmlns="" id="{DD4A411F-A29D-4BCF-B416-3DB411FDAE0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8" name="Line 1744">
          <a:extLst>
            <a:ext uri="{FF2B5EF4-FFF2-40B4-BE49-F238E27FC236}">
              <a16:creationId xmlns:a16="http://schemas.microsoft.com/office/drawing/2014/main" xmlns="" id="{6B51FB81-5623-43C1-905A-BEFCF14BB44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9" name="Line 1745">
          <a:extLst>
            <a:ext uri="{FF2B5EF4-FFF2-40B4-BE49-F238E27FC236}">
              <a16:creationId xmlns:a16="http://schemas.microsoft.com/office/drawing/2014/main" xmlns="" id="{63C7BFF3-2919-4A1C-8664-276D91C08DE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0" name="Line 1746">
          <a:extLst>
            <a:ext uri="{FF2B5EF4-FFF2-40B4-BE49-F238E27FC236}">
              <a16:creationId xmlns:a16="http://schemas.microsoft.com/office/drawing/2014/main" xmlns="" id="{C7795317-1C98-4B30-A144-D539C70B976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1" name="Line 1747">
          <a:extLst>
            <a:ext uri="{FF2B5EF4-FFF2-40B4-BE49-F238E27FC236}">
              <a16:creationId xmlns:a16="http://schemas.microsoft.com/office/drawing/2014/main" xmlns="" id="{A65CBA8C-E9F3-4EF6-93CD-EF621B93503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2" name="Line 1748">
          <a:extLst>
            <a:ext uri="{FF2B5EF4-FFF2-40B4-BE49-F238E27FC236}">
              <a16:creationId xmlns:a16="http://schemas.microsoft.com/office/drawing/2014/main" xmlns="" id="{202144C5-9D69-4475-840C-3C7256913CC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3" name="Line 1749">
          <a:extLst>
            <a:ext uri="{FF2B5EF4-FFF2-40B4-BE49-F238E27FC236}">
              <a16:creationId xmlns:a16="http://schemas.microsoft.com/office/drawing/2014/main" xmlns="" id="{645C6F04-C06C-4181-9FF8-CAF5CC8B50E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4" name="Line 1750">
          <a:extLst>
            <a:ext uri="{FF2B5EF4-FFF2-40B4-BE49-F238E27FC236}">
              <a16:creationId xmlns:a16="http://schemas.microsoft.com/office/drawing/2014/main" xmlns="" id="{98C61C37-EB46-4CA3-8D87-170D64DDA04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5" name="Line 1751">
          <a:extLst>
            <a:ext uri="{FF2B5EF4-FFF2-40B4-BE49-F238E27FC236}">
              <a16:creationId xmlns:a16="http://schemas.microsoft.com/office/drawing/2014/main" xmlns="" id="{49A8F45E-16CD-4BD4-9488-752399F9113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6" name="Line 1752">
          <a:extLst>
            <a:ext uri="{FF2B5EF4-FFF2-40B4-BE49-F238E27FC236}">
              <a16:creationId xmlns:a16="http://schemas.microsoft.com/office/drawing/2014/main" xmlns="" id="{63805FC5-C9B2-42BB-8CD0-EC34A4C85AA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7" name="Line 1753">
          <a:extLst>
            <a:ext uri="{FF2B5EF4-FFF2-40B4-BE49-F238E27FC236}">
              <a16:creationId xmlns:a16="http://schemas.microsoft.com/office/drawing/2014/main" xmlns="" id="{5C5050BF-3812-4A1C-B70C-84BC715258E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8" name="Line 1754">
          <a:extLst>
            <a:ext uri="{FF2B5EF4-FFF2-40B4-BE49-F238E27FC236}">
              <a16:creationId xmlns:a16="http://schemas.microsoft.com/office/drawing/2014/main" xmlns="" id="{4E5814E7-D688-47D5-B2A4-FE912311301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9" name="Line 1755">
          <a:extLst>
            <a:ext uri="{FF2B5EF4-FFF2-40B4-BE49-F238E27FC236}">
              <a16:creationId xmlns:a16="http://schemas.microsoft.com/office/drawing/2014/main" xmlns="" id="{E6A0C8EF-C27A-4989-A129-A116209E523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0" name="Line 1756">
          <a:extLst>
            <a:ext uri="{FF2B5EF4-FFF2-40B4-BE49-F238E27FC236}">
              <a16:creationId xmlns:a16="http://schemas.microsoft.com/office/drawing/2014/main" xmlns="" id="{2833DA0E-DD8D-4401-8FEA-7E56EFBEB83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1" name="Line 1757">
          <a:extLst>
            <a:ext uri="{FF2B5EF4-FFF2-40B4-BE49-F238E27FC236}">
              <a16:creationId xmlns:a16="http://schemas.microsoft.com/office/drawing/2014/main" xmlns="" id="{1B7813CF-34F2-454D-8E92-1968045E747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2" name="Line 1758">
          <a:extLst>
            <a:ext uri="{FF2B5EF4-FFF2-40B4-BE49-F238E27FC236}">
              <a16:creationId xmlns:a16="http://schemas.microsoft.com/office/drawing/2014/main" xmlns="" id="{B5F3585F-6105-4411-B019-7864DF93F44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3" name="Line 1759">
          <a:extLst>
            <a:ext uri="{FF2B5EF4-FFF2-40B4-BE49-F238E27FC236}">
              <a16:creationId xmlns:a16="http://schemas.microsoft.com/office/drawing/2014/main" xmlns="" id="{C1DAFEE2-874D-4D7B-B32A-EBED8DE8492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4" name="Line 1760">
          <a:extLst>
            <a:ext uri="{FF2B5EF4-FFF2-40B4-BE49-F238E27FC236}">
              <a16:creationId xmlns:a16="http://schemas.microsoft.com/office/drawing/2014/main" xmlns="" id="{5CB253F5-6610-4ADF-AB47-4CCEDF22392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5" name="Line 1761">
          <a:extLst>
            <a:ext uri="{FF2B5EF4-FFF2-40B4-BE49-F238E27FC236}">
              <a16:creationId xmlns:a16="http://schemas.microsoft.com/office/drawing/2014/main" xmlns="" id="{6E13500D-DDDB-4E35-8595-E4DDA526266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6" name="Line 1762">
          <a:extLst>
            <a:ext uri="{FF2B5EF4-FFF2-40B4-BE49-F238E27FC236}">
              <a16:creationId xmlns:a16="http://schemas.microsoft.com/office/drawing/2014/main" xmlns="" id="{E4AFFDA9-0F32-4372-90E4-40FD6B717AA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7" name="Line 1763">
          <a:extLst>
            <a:ext uri="{FF2B5EF4-FFF2-40B4-BE49-F238E27FC236}">
              <a16:creationId xmlns:a16="http://schemas.microsoft.com/office/drawing/2014/main" xmlns="" id="{C61CFE9B-FB3A-4E99-93D4-7FD8C696E93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8" name="Line 1764">
          <a:extLst>
            <a:ext uri="{FF2B5EF4-FFF2-40B4-BE49-F238E27FC236}">
              <a16:creationId xmlns:a16="http://schemas.microsoft.com/office/drawing/2014/main" xmlns="" id="{84B2AC73-75E4-49B3-8754-2997758417F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9" name="Line 1765">
          <a:extLst>
            <a:ext uri="{FF2B5EF4-FFF2-40B4-BE49-F238E27FC236}">
              <a16:creationId xmlns:a16="http://schemas.microsoft.com/office/drawing/2014/main" xmlns="" id="{EA17FEFC-7234-4312-ACF9-5EDC02B8AE4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0" name="Line 1766">
          <a:extLst>
            <a:ext uri="{FF2B5EF4-FFF2-40B4-BE49-F238E27FC236}">
              <a16:creationId xmlns:a16="http://schemas.microsoft.com/office/drawing/2014/main" xmlns="" id="{417C49BB-A2D4-48A9-B245-F6B55E46D92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1" name="Line 1767">
          <a:extLst>
            <a:ext uri="{FF2B5EF4-FFF2-40B4-BE49-F238E27FC236}">
              <a16:creationId xmlns:a16="http://schemas.microsoft.com/office/drawing/2014/main" xmlns="" id="{04C4B63F-8590-46A1-9E77-799E974A175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2" name="Line 1768">
          <a:extLst>
            <a:ext uri="{FF2B5EF4-FFF2-40B4-BE49-F238E27FC236}">
              <a16:creationId xmlns:a16="http://schemas.microsoft.com/office/drawing/2014/main" xmlns="" id="{4FD70D23-3C69-43E4-97F9-431E354825F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3" name="Line 1769">
          <a:extLst>
            <a:ext uri="{FF2B5EF4-FFF2-40B4-BE49-F238E27FC236}">
              <a16:creationId xmlns:a16="http://schemas.microsoft.com/office/drawing/2014/main" xmlns="" id="{94FCF603-46B7-4D0D-B277-A98A08956F9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4" name="Line 1770">
          <a:extLst>
            <a:ext uri="{FF2B5EF4-FFF2-40B4-BE49-F238E27FC236}">
              <a16:creationId xmlns:a16="http://schemas.microsoft.com/office/drawing/2014/main" xmlns="" id="{57936E81-B6F6-4CC0-BE59-4056F0A91BA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5" name="Line 3157">
          <a:extLst>
            <a:ext uri="{FF2B5EF4-FFF2-40B4-BE49-F238E27FC236}">
              <a16:creationId xmlns:a16="http://schemas.microsoft.com/office/drawing/2014/main" xmlns="" id="{3440EBF6-066E-40B5-A290-4FD1977E6CF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6" name="Line 3158">
          <a:extLst>
            <a:ext uri="{FF2B5EF4-FFF2-40B4-BE49-F238E27FC236}">
              <a16:creationId xmlns:a16="http://schemas.microsoft.com/office/drawing/2014/main" xmlns="" id="{D3CD9604-69BB-4AB1-86D1-7C8310C7096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7" name="Line 3159">
          <a:extLst>
            <a:ext uri="{FF2B5EF4-FFF2-40B4-BE49-F238E27FC236}">
              <a16:creationId xmlns:a16="http://schemas.microsoft.com/office/drawing/2014/main" xmlns="" id="{A3876936-23B0-4CAA-88D8-2E6AD5F9509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8" name="Line 3160">
          <a:extLst>
            <a:ext uri="{FF2B5EF4-FFF2-40B4-BE49-F238E27FC236}">
              <a16:creationId xmlns:a16="http://schemas.microsoft.com/office/drawing/2014/main" xmlns="" id="{62FBE78E-4D42-4B57-B301-5DE792350F5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9" name="Line 3161">
          <a:extLst>
            <a:ext uri="{FF2B5EF4-FFF2-40B4-BE49-F238E27FC236}">
              <a16:creationId xmlns:a16="http://schemas.microsoft.com/office/drawing/2014/main" xmlns="" id="{E738AC29-3ECF-46DE-89C1-CF225156956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0" name="Line 3162">
          <a:extLst>
            <a:ext uri="{FF2B5EF4-FFF2-40B4-BE49-F238E27FC236}">
              <a16:creationId xmlns:a16="http://schemas.microsoft.com/office/drawing/2014/main" xmlns="" id="{AD5840F8-20AD-4E86-A557-2FF139293DA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1" name="Line 3163">
          <a:extLst>
            <a:ext uri="{FF2B5EF4-FFF2-40B4-BE49-F238E27FC236}">
              <a16:creationId xmlns:a16="http://schemas.microsoft.com/office/drawing/2014/main" xmlns="" id="{05FFABDD-800C-4306-92E5-1E33C4643E1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2" name="Line 3164">
          <a:extLst>
            <a:ext uri="{FF2B5EF4-FFF2-40B4-BE49-F238E27FC236}">
              <a16:creationId xmlns:a16="http://schemas.microsoft.com/office/drawing/2014/main" xmlns="" id="{A5EB1E07-3E16-46E9-8EDA-E30000AAEE1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3" name="Line 3165">
          <a:extLst>
            <a:ext uri="{FF2B5EF4-FFF2-40B4-BE49-F238E27FC236}">
              <a16:creationId xmlns:a16="http://schemas.microsoft.com/office/drawing/2014/main" xmlns="" id="{FA7CEB3F-F3D5-43C3-96EE-BF844B45AEF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4" name="Line 3166">
          <a:extLst>
            <a:ext uri="{FF2B5EF4-FFF2-40B4-BE49-F238E27FC236}">
              <a16:creationId xmlns:a16="http://schemas.microsoft.com/office/drawing/2014/main" xmlns="" id="{642867B0-2F22-4372-96E2-36949FAE1DF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5" name="Line 3167">
          <a:extLst>
            <a:ext uri="{FF2B5EF4-FFF2-40B4-BE49-F238E27FC236}">
              <a16:creationId xmlns:a16="http://schemas.microsoft.com/office/drawing/2014/main" xmlns="" id="{5008DEB5-BAB6-4765-9F3E-1D0FDBE909E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6" name="Line 3168">
          <a:extLst>
            <a:ext uri="{FF2B5EF4-FFF2-40B4-BE49-F238E27FC236}">
              <a16:creationId xmlns:a16="http://schemas.microsoft.com/office/drawing/2014/main" xmlns="" id="{1F7259AC-6DC5-41BB-950E-ED196CB4ACD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7" name="Line 3169">
          <a:extLst>
            <a:ext uri="{FF2B5EF4-FFF2-40B4-BE49-F238E27FC236}">
              <a16:creationId xmlns:a16="http://schemas.microsoft.com/office/drawing/2014/main" xmlns="" id="{BCA63339-AACA-4B6E-9F3F-86CD77F5E37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8" name="Line 3170">
          <a:extLst>
            <a:ext uri="{FF2B5EF4-FFF2-40B4-BE49-F238E27FC236}">
              <a16:creationId xmlns:a16="http://schemas.microsoft.com/office/drawing/2014/main" xmlns="" id="{2BD41DAC-D8D9-4DBC-81A0-89A38D78015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9" name="Line 2342">
          <a:extLst>
            <a:ext uri="{FF2B5EF4-FFF2-40B4-BE49-F238E27FC236}">
              <a16:creationId xmlns:a16="http://schemas.microsoft.com/office/drawing/2014/main" xmlns="" id="{83730C41-E141-4FBB-AC0E-A32104C8C81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0" name="Line 2343">
          <a:extLst>
            <a:ext uri="{FF2B5EF4-FFF2-40B4-BE49-F238E27FC236}">
              <a16:creationId xmlns:a16="http://schemas.microsoft.com/office/drawing/2014/main" xmlns="" id="{FE341CE8-7F58-45C8-8A06-6AB4512B279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1" name="Line 2344">
          <a:extLst>
            <a:ext uri="{FF2B5EF4-FFF2-40B4-BE49-F238E27FC236}">
              <a16:creationId xmlns:a16="http://schemas.microsoft.com/office/drawing/2014/main" xmlns="" id="{262EC78E-14E2-4E2C-A85A-7A11FA772B2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" name="Line 2345">
          <a:extLst>
            <a:ext uri="{FF2B5EF4-FFF2-40B4-BE49-F238E27FC236}">
              <a16:creationId xmlns:a16="http://schemas.microsoft.com/office/drawing/2014/main" xmlns="" id="{531D99C2-E3FD-46AE-A778-3D81D3D6942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3" name="Line 2346">
          <a:extLst>
            <a:ext uri="{FF2B5EF4-FFF2-40B4-BE49-F238E27FC236}">
              <a16:creationId xmlns:a16="http://schemas.microsoft.com/office/drawing/2014/main" xmlns="" id="{17E601F0-72BC-4CC4-92C1-1F63A86C580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4" name="Line 2347">
          <a:extLst>
            <a:ext uri="{FF2B5EF4-FFF2-40B4-BE49-F238E27FC236}">
              <a16:creationId xmlns:a16="http://schemas.microsoft.com/office/drawing/2014/main" xmlns="" id="{BF002FE2-0D4F-44ED-AFFE-07A219E309E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5" name="Line 2348">
          <a:extLst>
            <a:ext uri="{FF2B5EF4-FFF2-40B4-BE49-F238E27FC236}">
              <a16:creationId xmlns:a16="http://schemas.microsoft.com/office/drawing/2014/main" xmlns="" id="{4E75E581-3454-4EA2-BE10-5D518F5FB13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6" name="Line 2440">
          <a:extLst>
            <a:ext uri="{FF2B5EF4-FFF2-40B4-BE49-F238E27FC236}">
              <a16:creationId xmlns:a16="http://schemas.microsoft.com/office/drawing/2014/main" xmlns="" id="{62A303EF-C10C-471E-88D9-F3E1016C45C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7" name="Line 2441">
          <a:extLst>
            <a:ext uri="{FF2B5EF4-FFF2-40B4-BE49-F238E27FC236}">
              <a16:creationId xmlns:a16="http://schemas.microsoft.com/office/drawing/2014/main" xmlns="" id="{C73C3484-02D7-417F-A079-6D220B29097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8" name="Line 2442">
          <a:extLst>
            <a:ext uri="{FF2B5EF4-FFF2-40B4-BE49-F238E27FC236}">
              <a16:creationId xmlns:a16="http://schemas.microsoft.com/office/drawing/2014/main" xmlns="" id="{35C434FE-D716-4D53-BA73-A76A08C0903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9" name="Line 2443">
          <a:extLst>
            <a:ext uri="{FF2B5EF4-FFF2-40B4-BE49-F238E27FC236}">
              <a16:creationId xmlns:a16="http://schemas.microsoft.com/office/drawing/2014/main" xmlns="" id="{D6393CB8-F275-4484-9E04-9819914E5F2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10" name="Line 2444">
          <a:extLst>
            <a:ext uri="{FF2B5EF4-FFF2-40B4-BE49-F238E27FC236}">
              <a16:creationId xmlns:a16="http://schemas.microsoft.com/office/drawing/2014/main" xmlns="" id="{4D67662A-B5AD-4AD5-8B82-64DA31FF7B5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11" name="Line 2445">
          <a:extLst>
            <a:ext uri="{FF2B5EF4-FFF2-40B4-BE49-F238E27FC236}">
              <a16:creationId xmlns:a16="http://schemas.microsoft.com/office/drawing/2014/main" xmlns="" id="{6EFA3A9D-DDAC-4A19-9BE0-A5123112D12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12" name="Line 2446">
          <a:extLst>
            <a:ext uri="{FF2B5EF4-FFF2-40B4-BE49-F238E27FC236}">
              <a16:creationId xmlns:a16="http://schemas.microsoft.com/office/drawing/2014/main" xmlns="" id="{F49456F0-D41C-41E4-8FE0-DF29ADA3663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13" name="Line 3105">
          <a:extLst>
            <a:ext uri="{FF2B5EF4-FFF2-40B4-BE49-F238E27FC236}">
              <a16:creationId xmlns:a16="http://schemas.microsoft.com/office/drawing/2014/main" xmlns="" id="{0EDDEE29-8F6D-48BD-89EE-E07D09554A8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14" name="Line 3106">
          <a:extLst>
            <a:ext uri="{FF2B5EF4-FFF2-40B4-BE49-F238E27FC236}">
              <a16:creationId xmlns:a16="http://schemas.microsoft.com/office/drawing/2014/main" xmlns="" id="{71BC5979-083A-4E32-8899-42E4E664E1E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15" name="Line 3107">
          <a:extLst>
            <a:ext uri="{FF2B5EF4-FFF2-40B4-BE49-F238E27FC236}">
              <a16:creationId xmlns:a16="http://schemas.microsoft.com/office/drawing/2014/main" xmlns="" id="{21F3C9CB-24F6-4494-A1D0-212FB5204B3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16" name="Line 3108">
          <a:extLst>
            <a:ext uri="{FF2B5EF4-FFF2-40B4-BE49-F238E27FC236}">
              <a16:creationId xmlns:a16="http://schemas.microsoft.com/office/drawing/2014/main" xmlns="" id="{4233B886-B3FA-4537-8851-244E78282C3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17" name="Line 3109">
          <a:extLst>
            <a:ext uri="{FF2B5EF4-FFF2-40B4-BE49-F238E27FC236}">
              <a16:creationId xmlns:a16="http://schemas.microsoft.com/office/drawing/2014/main" xmlns="" id="{660466FC-DF67-4EDD-848D-CFFCA5DCE82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18" name="Line 3110">
          <a:extLst>
            <a:ext uri="{FF2B5EF4-FFF2-40B4-BE49-F238E27FC236}">
              <a16:creationId xmlns:a16="http://schemas.microsoft.com/office/drawing/2014/main" xmlns="" id="{7D949FED-8116-4554-878C-4083004EB8A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19" name="Line 3111">
          <a:extLst>
            <a:ext uri="{FF2B5EF4-FFF2-40B4-BE49-F238E27FC236}">
              <a16:creationId xmlns:a16="http://schemas.microsoft.com/office/drawing/2014/main" xmlns="" id="{EF52A52C-718C-4FB1-83D2-2754DD6688D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20" name="Line 3203">
          <a:extLst>
            <a:ext uri="{FF2B5EF4-FFF2-40B4-BE49-F238E27FC236}">
              <a16:creationId xmlns:a16="http://schemas.microsoft.com/office/drawing/2014/main" xmlns="" id="{9BFB343B-6E84-482E-B206-3DCEFD92A55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21" name="Line 3204">
          <a:extLst>
            <a:ext uri="{FF2B5EF4-FFF2-40B4-BE49-F238E27FC236}">
              <a16:creationId xmlns:a16="http://schemas.microsoft.com/office/drawing/2014/main" xmlns="" id="{AD98F6BA-8949-4C45-A8C5-8C01768F933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22" name="Line 3205">
          <a:extLst>
            <a:ext uri="{FF2B5EF4-FFF2-40B4-BE49-F238E27FC236}">
              <a16:creationId xmlns:a16="http://schemas.microsoft.com/office/drawing/2014/main" xmlns="" id="{F9A27D25-940B-42E8-92D5-92F2084A3D7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23" name="Line 3206">
          <a:extLst>
            <a:ext uri="{FF2B5EF4-FFF2-40B4-BE49-F238E27FC236}">
              <a16:creationId xmlns:a16="http://schemas.microsoft.com/office/drawing/2014/main" xmlns="" id="{3F8F74E6-5FC1-4B91-AF67-8D5B2A9FB30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24" name="Line 3207">
          <a:extLst>
            <a:ext uri="{FF2B5EF4-FFF2-40B4-BE49-F238E27FC236}">
              <a16:creationId xmlns:a16="http://schemas.microsoft.com/office/drawing/2014/main" xmlns="" id="{FEF61EBD-3E35-4AB9-A74E-2A71D1D6510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25" name="Line 3208">
          <a:extLst>
            <a:ext uri="{FF2B5EF4-FFF2-40B4-BE49-F238E27FC236}">
              <a16:creationId xmlns:a16="http://schemas.microsoft.com/office/drawing/2014/main" xmlns="" id="{3EBDD948-CFE4-42C8-B9E2-5C88AD92BA0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26" name="Line 3209">
          <a:extLst>
            <a:ext uri="{FF2B5EF4-FFF2-40B4-BE49-F238E27FC236}">
              <a16:creationId xmlns:a16="http://schemas.microsoft.com/office/drawing/2014/main" xmlns="" id="{45648A5A-81CC-4E68-ACA5-1FB34F3A321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27" name="Line 1715">
          <a:extLst>
            <a:ext uri="{FF2B5EF4-FFF2-40B4-BE49-F238E27FC236}">
              <a16:creationId xmlns:a16="http://schemas.microsoft.com/office/drawing/2014/main" xmlns="" id="{4C0E0A64-CBB3-40EB-B32A-DCFF79D575F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28" name="Line 1716">
          <a:extLst>
            <a:ext uri="{FF2B5EF4-FFF2-40B4-BE49-F238E27FC236}">
              <a16:creationId xmlns:a16="http://schemas.microsoft.com/office/drawing/2014/main" xmlns="" id="{F3ECBC21-5610-4796-AC1B-6182F78BFAE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29" name="Line 1717">
          <a:extLst>
            <a:ext uri="{FF2B5EF4-FFF2-40B4-BE49-F238E27FC236}">
              <a16:creationId xmlns:a16="http://schemas.microsoft.com/office/drawing/2014/main" xmlns="" id="{4738FAA7-7CCA-4B5D-BF91-AF50EF167AA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30" name="Line 1718">
          <a:extLst>
            <a:ext uri="{FF2B5EF4-FFF2-40B4-BE49-F238E27FC236}">
              <a16:creationId xmlns:a16="http://schemas.microsoft.com/office/drawing/2014/main" xmlns="" id="{D4C0AA40-20EE-4E7B-ACE1-2B4B75AE708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31" name="Line 1719">
          <a:extLst>
            <a:ext uri="{FF2B5EF4-FFF2-40B4-BE49-F238E27FC236}">
              <a16:creationId xmlns:a16="http://schemas.microsoft.com/office/drawing/2014/main" xmlns="" id="{C30CA5BA-D05D-4DC0-994E-5D5F0078A0D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32" name="Line 1720">
          <a:extLst>
            <a:ext uri="{FF2B5EF4-FFF2-40B4-BE49-F238E27FC236}">
              <a16:creationId xmlns:a16="http://schemas.microsoft.com/office/drawing/2014/main" xmlns="" id="{FF4F2300-E691-4C3C-88EB-CF09854A5A1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33" name="Line 1721">
          <a:extLst>
            <a:ext uri="{FF2B5EF4-FFF2-40B4-BE49-F238E27FC236}">
              <a16:creationId xmlns:a16="http://schemas.microsoft.com/office/drawing/2014/main" xmlns="" id="{41A5F9F9-6F83-418F-8F98-96C8DBCA649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34" name="Line 1722">
          <a:extLst>
            <a:ext uri="{FF2B5EF4-FFF2-40B4-BE49-F238E27FC236}">
              <a16:creationId xmlns:a16="http://schemas.microsoft.com/office/drawing/2014/main" xmlns="" id="{9123BCDC-2B21-4E92-B161-B30EE53AB0E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35" name="Line 1723">
          <a:extLst>
            <a:ext uri="{FF2B5EF4-FFF2-40B4-BE49-F238E27FC236}">
              <a16:creationId xmlns:a16="http://schemas.microsoft.com/office/drawing/2014/main" xmlns="" id="{02413F7C-53BF-4E1C-AC7C-204FB88839D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36" name="Line 1724">
          <a:extLst>
            <a:ext uri="{FF2B5EF4-FFF2-40B4-BE49-F238E27FC236}">
              <a16:creationId xmlns:a16="http://schemas.microsoft.com/office/drawing/2014/main" xmlns="" id="{B4D977B5-A395-4EC1-ACFB-E6904287303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37" name="Line 1725">
          <a:extLst>
            <a:ext uri="{FF2B5EF4-FFF2-40B4-BE49-F238E27FC236}">
              <a16:creationId xmlns:a16="http://schemas.microsoft.com/office/drawing/2014/main" xmlns="" id="{C4FAA41A-2187-4142-9682-7DE64E37614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38" name="Line 1726">
          <a:extLst>
            <a:ext uri="{FF2B5EF4-FFF2-40B4-BE49-F238E27FC236}">
              <a16:creationId xmlns:a16="http://schemas.microsoft.com/office/drawing/2014/main" xmlns="" id="{B2095DDA-F080-4D84-9EDE-A4DF253DBB8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39" name="Line 1727">
          <a:extLst>
            <a:ext uri="{FF2B5EF4-FFF2-40B4-BE49-F238E27FC236}">
              <a16:creationId xmlns:a16="http://schemas.microsoft.com/office/drawing/2014/main" xmlns="" id="{9DD3F1C1-5012-4B8C-8797-2C2DFFCCD37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40" name="Line 1728">
          <a:extLst>
            <a:ext uri="{FF2B5EF4-FFF2-40B4-BE49-F238E27FC236}">
              <a16:creationId xmlns:a16="http://schemas.microsoft.com/office/drawing/2014/main" xmlns="" id="{794CB874-7B6F-4BD5-AF19-98548E70922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41" name="Line 1757">
          <a:extLst>
            <a:ext uri="{FF2B5EF4-FFF2-40B4-BE49-F238E27FC236}">
              <a16:creationId xmlns:a16="http://schemas.microsoft.com/office/drawing/2014/main" xmlns="" id="{DC461E69-47EC-47CA-B955-CE239BCBBEF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42" name="Line 1758">
          <a:extLst>
            <a:ext uri="{FF2B5EF4-FFF2-40B4-BE49-F238E27FC236}">
              <a16:creationId xmlns:a16="http://schemas.microsoft.com/office/drawing/2014/main" xmlns="" id="{2195CB66-FD7D-4F79-8C53-0AB1B3D9DDC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43" name="Line 1759">
          <a:extLst>
            <a:ext uri="{FF2B5EF4-FFF2-40B4-BE49-F238E27FC236}">
              <a16:creationId xmlns:a16="http://schemas.microsoft.com/office/drawing/2014/main" xmlns="" id="{B008CBFF-3343-4807-93FA-B50EA30F30F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44" name="Line 1760">
          <a:extLst>
            <a:ext uri="{FF2B5EF4-FFF2-40B4-BE49-F238E27FC236}">
              <a16:creationId xmlns:a16="http://schemas.microsoft.com/office/drawing/2014/main" xmlns="" id="{DF9F0C66-BF7F-4498-B681-A7D7DAD98A9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45" name="Line 1761">
          <a:extLst>
            <a:ext uri="{FF2B5EF4-FFF2-40B4-BE49-F238E27FC236}">
              <a16:creationId xmlns:a16="http://schemas.microsoft.com/office/drawing/2014/main" xmlns="" id="{20AD53D9-2C76-4C4D-A81C-DA81206FCC6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46" name="Line 1762">
          <a:extLst>
            <a:ext uri="{FF2B5EF4-FFF2-40B4-BE49-F238E27FC236}">
              <a16:creationId xmlns:a16="http://schemas.microsoft.com/office/drawing/2014/main" xmlns="" id="{9FD2563C-D6A9-41D3-9B2B-AD5C838AE7F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47" name="Line 1763">
          <a:extLst>
            <a:ext uri="{FF2B5EF4-FFF2-40B4-BE49-F238E27FC236}">
              <a16:creationId xmlns:a16="http://schemas.microsoft.com/office/drawing/2014/main" xmlns="" id="{E1818168-2BF5-4F8E-A263-805AE91B252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48" name="Line 1764">
          <a:extLst>
            <a:ext uri="{FF2B5EF4-FFF2-40B4-BE49-F238E27FC236}">
              <a16:creationId xmlns:a16="http://schemas.microsoft.com/office/drawing/2014/main" xmlns="" id="{5E7E4E77-8DF2-4CB6-9990-ACE3B1DD458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49" name="Line 1765">
          <a:extLst>
            <a:ext uri="{FF2B5EF4-FFF2-40B4-BE49-F238E27FC236}">
              <a16:creationId xmlns:a16="http://schemas.microsoft.com/office/drawing/2014/main" xmlns="" id="{EA0EEAA3-1568-47E6-BD7F-42789A40AAC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50" name="Line 1766">
          <a:extLst>
            <a:ext uri="{FF2B5EF4-FFF2-40B4-BE49-F238E27FC236}">
              <a16:creationId xmlns:a16="http://schemas.microsoft.com/office/drawing/2014/main" xmlns="" id="{9DA2143F-EA38-4F92-9AEB-BCC810BDF4E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51" name="Line 1767">
          <a:extLst>
            <a:ext uri="{FF2B5EF4-FFF2-40B4-BE49-F238E27FC236}">
              <a16:creationId xmlns:a16="http://schemas.microsoft.com/office/drawing/2014/main" xmlns="" id="{6F84FFC8-7011-4247-9676-2F77D396F32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52" name="Line 1768">
          <a:extLst>
            <a:ext uri="{FF2B5EF4-FFF2-40B4-BE49-F238E27FC236}">
              <a16:creationId xmlns:a16="http://schemas.microsoft.com/office/drawing/2014/main" xmlns="" id="{EDFC12EF-4E86-46FD-B282-ECD89B31E85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53" name="Line 1769">
          <a:extLst>
            <a:ext uri="{FF2B5EF4-FFF2-40B4-BE49-F238E27FC236}">
              <a16:creationId xmlns:a16="http://schemas.microsoft.com/office/drawing/2014/main" xmlns="" id="{A59524E0-BE88-4C95-BA02-9611AFAB340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54" name="Line 1770">
          <a:extLst>
            <a:ext uri="{FF2B5EF4-FFF2-40B4-BE49-F238E27FC236}">
              <a16:creationId xmlns:a16="http://schemas.microsoft.com/office/drawing/2014/main" xmlns="" id="{05A56937-139E-4ABE-822B-69A9B5C5594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55" name="Line 1694">
          <a:extLst>
            <a:ext uri="{FF2B5EF4-FFF2-40B4-BE49-F238E27FC236}">
              <a16:creationId xmlns:a16="http://schemas.microsoft.com/office/drawing/2014/main" xmlns="" id="{77E3F03F-D6E0-4D1C-9D64-0C6A077819C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56" name="Line 1695">
          <a:extLst>
            <a:ext uri="{FF2B5EF4-FFF2-40B4-BE49-F238E27FC236}">
              <a16:creationId xmlns:a16="http://schemas.microsoft.com/office/drawing/2014/main" xmlns="" id="{1E6B11BC-061F-40AB-A5C7-6120BA9F3D7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57" name="Line 1696">
          <a:extLst>
            <a:ext uri="{FF2B5EF4-FFF2-40B4-BE49-F238E27FC236}">
              <a16:creationId xmlns:a16="http://schemas.microsoft.com/office/drawing/2014/main" xmlns="" id="{74E085C6-D9F6-45D8-A218-080F19C66F6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58" name="Line 1697">
          <a:extLst>
            <a:ext uri="{FF2B5EF4-FFF2-40B4-BE49-F238E27FC236}">
              <a16:creationId xmlns:a16="http://schemas.microsoft.com/office/drawing/2014/main" xmlns="" id="{F40D8161-EF80-4CD3-8A70-C4ED21EAE21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59" name="Line 1698">
          <a:extLst>
            <a:ext uri="{FF2B5EF4-FFF2-40B4-BE49-F238E27FC236}">
              <a16:creationId xmlns:a16="http://schemas.microsoft.com/office/drawing/2014/main" xmlns="" id="{C5F9C61B-A027-4602-9921-A9012273DEC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60" name="Line 1699">
          <a:extLst>
            <a:ext uri="{FF2B5EF4-FFF2-40B4-BE49-F238E27FC236}">
              <a16:creationId xmlns:a16="http://schemas.microsoft.com/office/drawing/2014/main" xmlns="" id="{6199F968-8DAC-4015-ADEB-588667B8749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61" name="Line 1700">
          <a:extLst>
            <a:ext uri="{FF2B5EF4-FFF2-40B4-BE49-F238E27FC236}">
              <a16:creationId xmlns:a16="http://schemas.microsoft.com/office/drawing/2014/main" xmlns="" id="{2C055B22-C436-4BE6-AFB2-C09EC283F85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62" name="Line 1701">
          <a:extLst>
            <a:ext uri="{FF2B5EF4-FFF2-40B4-BE49-F238E27FC236}">
              <a16:creationId xmlns:a16="http://schemas.microsoft.com/office/drawing/2014/main" xmlns="" id="{623F8A0C-F1B4-4689-AB9A-6CE5EDB4D0A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63" name="Line 1702">
          <a:extLst>
            <a:ext uri="{FF2B5EF4-FFF2-40B4-BE49-F238E27FC236}">
              <a16:creationId xmlns:a16="http://schemas.microsoft.com/office/drawing/2014/main" xmlns="" id="{6C6DF30F-2934-459A-99A7-0195535324C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64" name="Line 1703">
          <a:extLst>
            <a:ext uri="{FF2B5EF4-FFF2-40B4-BE49-F238E27FC236}">
              <a16:creationId xmlns:a16="http://schemas.microsoft.com/office/drawing/2014/main" xmlns="" id="{9EFB2EB3-D996-4C26-A23E-D3BD6C23F2D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65" name="Line 1704">
          <a:extLst>
            <a:ext uri="{FF2B5EF4-FFF2-40B4-BE49-F238E27FC236}">
              <a16:creationId xmlns:a16="http://schemas.microsoft.com/office/drawing/2014/main" xmlns="" id="{118B80BD-D0CD-439A-BEEE-DA7AE9E616A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66" name="Line 1705">
          <a:extLst>
            <a:ext uri="{FF2B5EF4-FFF2-40B4-BE49-F238E27FC236}">
              <a16:creationId xmlns:a16="http://schemas.microsoft.com/office/drawing/2014/main" xmlns="" id="{EC478048-89E5-4489-9322-6F4EC483DEB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67" name="Line 1706">
          <a:extLst>
            <a:ext uri="{FF2B5EF4-FFF2-40B4-BE49-F238E27FC236}">
              <a16:creationId xmlns:a16="http://schemas.microsoft.com/office/drawing/2014/main" xmlns="" id="{313389E6-1DB9-4716-AD81-CA34F49B920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68" name="Line 1707">
          <a:extLst>
            <a:ext uri="{FF2B5EF4-FFF2-40B4-BE49-F238E27FC236}">
              <a16:creationId xmlns:a16="http://schemas.microsoft.com/office/drawing/2014/main" xmlns="" id="{06B654A5-A8DD-47E8-AAF5-D8765170A0F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69" name="Line 1694">
          <a:extLst>
            <a:ext uri="{FF2B5EF4-FFF2-40B4-BE49-F238E27FC236}">
              <a16:creationId xmlns:a16="http://schemas.microsoft.com/office/drawing/2014/main" xmlns="" id="{5D68AE45-6CF8-478F-9111-8553263BCC4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70" name="Line 1695">
          <a:extLst>
            <a:ext uri="{FF2B5EF4-FFF2-40B4-BE49-F238E27FC236}">
              <a16:creationId xmlns:a16="http://schemas.microsoft.com/office/drawing/2014/main" xmlns="" id="{83CBA253-41DB-4C5C-835E-C175452B77C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71" name="Line 1696">
          <a:extLst>
            <a:ext uri="{FF2B5EF4-FFF2-40B4-BE49-F238E27FC236}">
              <a16:creationId xmlns:a16="http://schemas.microsoft.com/office/drawing/2014/main" xmlns="" id="{2D092B6A-70B3-4145-845C-AAA939CADDA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72" name="Line 1697">
          <a:extLst>
            <a:ext uri="{FF2B5EF4-FFF2-40B4-BE49-F238E27FC236}">
              <a16:creationId xmlns:a16="http://schemas.microsoft.com/office/drawing/2014/main" xmlns="" id="{DF432822-BC93-4FA0-8786-8EFE0D71CFD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73" name="Line 1698">
          <a:extLst>
            <a:ext uri="{FF2B5EF4-FFF2-40B4-BE49-F238E27FC236}">
              <a16:creationId xmlns:a16="http://schemas.microsoft.com/office/drawing/2014/main" xmlns="" id="{9DE5C27F-3432-42BC-81A9-00C25655E1E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74" name="Line 1699">
          <a:extLst>
            <a:ext uri="{FF2B5EF4-FFF2-40B4-BE49-F238E27FC236}">
              <a16:creationId xmlns:a16="http://schemas.microsoft.com/office/drawing/2014/main" xmlns="" id="{4D13618E-FF17-4DE2-A227-3C2FF5EA6DD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75" name="Line 1700">
          <a:extLst>
            <a:ext uri="{FF2B5EF4-FFF2-40B4-BE49-F238E27FC236}">
              <a16:creationId xmlns:a16="http://schemas.microsoft.com/office/drawing/2014/main" xmlns="" id="{0CD878EC-CBFA-408A-AA23-582B4B90F2A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76" name="Line 1701">
          <a:extLst>
            <a:ext uri="{FF2B5EF4-FFF2-40B4-BE49-F238E27FC236}">
              <a16:creationId xmlns:a16="http://schemas.microsoft.com/office/drawing/2014/main" xmlns="" id="{9C7C9BAA-084E-4333-91B0-A31155A99CC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77" name="Line 1702">
          <a:extLst>
            <a:ext uri="{FF2B5EF4-FFF2-40B4-BE49-F238E27FC236}">
              <a16:creationId xmlns:a16="http://schemas.microsoft.com/office/drawing/2014/main" xmlns="" id="{93C3A444-B6C1-4FDD-BB54-E871F7429CF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78" name="Line 1703">
          <a:extLst>
            <a:ext uri="{FF2B5EF4-FFF2-40B4-BE49-F238E27FC236}">
              <a16:creationId xmlns:a16="http://schemas.microsoft.com/office/drawing/2014/main" xmlns="" id="{57D6CCE3-C23B-47F2-BAD0-911CE598D7A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79" name="Line 1704">
          <a:extLst>
            <a:ext uri="{FF2B5EF4-FFF2-40B4-BE49-F238E27FC236}">
              <a16:creationId xmlns:a16="http://schemas.microsoft.com/office/drawing/2014/main" xmlns="" id="{9492A45B-A858-4BB3-8372-0C7C94EF782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80" name="Line 1705">
          <a:extLst>
            <a:ext uri="{FF2B5EF4-FFF2-40B4-BE49-F238E27FC236}">
              <a16:creationId xmlns:a16="http://schemas.microsoft.com/office/drawing/2014/main" xmlns="" id="{42869A67-8F08-4673-9368-2C4957257C5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81" name="Line 1706">
          <a:extLst>
            <a:ext uri="{FF2B5EF4-FFF2-40B4-BE49-F238E27FC236}">
              <a16:creationId xmlns:a16="http://schemas.microsoft.com/office/drawing/2014/main" xmlns="" id="{509A2256-ED88-4D6A-8791-DB16A011A86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82" name="Line 1707">
          <a:extLst>
            <a:ext uri="{FF2B5EF4-FFF2-40B4-BE49-F238E27FC236}">
              <a16:creationId xmlns:a16="http://schemas.microsoft.com/office/drawing/2014/main" xmlns="" id="{759BE520-50A0-448C-92C4-DBF2F3679BB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83" name="Line 1694">
          <a:extLst>
            <a:ext uri="{FF2B5EF4-FFF2-40B4-BE49-F238E27FC236}">
              <a16:creationId xmlns:a16="http://schemas.microsoft.com/office/drawing/2014/main" xmlns="" id="{D6882021-42E6-485A-B95B-75F51DD2DBC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84" name="Line 1695">
          <a:extLst>
            <a:ext uri="{FF2B5EF4-FFF2-40B4-BE49-F238E27FC236}">
              <a16:creationId xmlns:a16="http://schemas.microsoft.com/office/drawing/2014/main" xmlns="" id="{5D819CFC-90E8-41F6-9187-AC58D3DB061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85" name="Line 1696">
          <a:extLst>
            <a:ext uri="{FF2B5EF4-FFF2-40B4-BE49-F238E27FC236}">
              <a16:creationId xmlns:a16="http://schemas.microsoft.com/office/drawing/2014/main" xmlns="" id="{A2121DEF-26E4-418E-9EE9-AAB18B54399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86" name="Line 1697">
          <a:extLst>
            <a:ext uri="{FF2B5EF4-FFF2-40B4-BE49-F238E27FC236}">
              <a16:creationId xmlns:a16="http://schemas.microsoft.com/office/drawing/2014/main" xmlns="" id="{4ABC92AD-DBDA-40EC-87BD-2AC9B1A0D91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87" name="Line 1698">
          <a:extLst>
            <a:ext uri="{FF2B5EF4-FFF2-40B4-BE49-F238E27FC236}">
              <a16:creationId xmlns:a16="http://schemas.microsoft.com/office/drawing/2014/main" xmlns="" id="{1B3546CC-58F7-45E1-843C-0067DED86CE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88" name="Line 1699">
          <a:extLst>
            <a:ext uri="{FF2B5EF4-FFF2-40B4-BE49-F238E27FC236}">
              <a16:creationId xmlns:a16="http://schemas.microsoft.com/office/drawing/2014/main" xmlns="" id="{51E79FA4-9FB7-45DF-A885-BDBAAEE4A11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89" name="Line 1700">
          <a:extLst>
            <a:ext uri="{FF2B5EF4-FFF2-40B4-BE49-F238E27FC236}">
              <a16:creationId xmlns:a16="http://schemas.microsoft.com/office/drawing/2014/main" xmlns="" id="{D0112B33-09F6-442F-A2A4-0B522EB426F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90" name="Line 1701">
          <a:extLst>
            <a:ext uri="{FF2B5EF4-FFF2-40B4-BE49-F238E27FC236}">
              <a16:creationId xmlns:a16="http://schemas.microsoft.com/office/drawing/2014/main" xmlns="" id="{20A1B113-DD18-4C85-A54E-DF043FE15FD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91" name="Line 1702">
          <a:extLst>
            <a:ext uri="{FF2B5EF4-FFF2-40B4-BE49-F238E27FC236}">
              <a16:creationId xmlns:a16="http://schemas.microsoft.com/office/drawing/2014/main" xmlns="" id="{F071930E-BB08-43DC-828D-627D06D3CF1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92" name="Line 1703">
          <a:extLst>
            <a:ext uri="{FF2B5EF4-FFF2-40B4-BE49-F238E27FC236}">
              <a16:creationId xmlns:a16="http://schemas.microsoft.com/office/drawing/2014/main" xmlns="" id="{278E3D0A-B216-46C0-8C3F-11D37CE6573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93" name="Line 1704">
          <a:extLst>
            <a:ext uri="{FF2B5EF4-FFF2-40B4-BE49-F238E27FC236}">
              <a16:creationId xmlns:a16="http://schemas.microsoft.com/office/drawing/2014/main" xmlns="" id="{1ECD2711-6CC1-4E9F-A8A9-7CBECC5B528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94" name="Line 1705">
          <a:extLst>
            <a:ext uri="{FF2B5EF4-FFF2-40B4-BE49-F238E27FC236}">
              <a16:creationId xmlns:a16="http://schemas.microsoft.com/office/drawing/2014/main" xmlns="" id="{FA44C6E4-4BBE-4A39-B513-30A8D737DE2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95" name="Line 1706">
          <a:extLst>
            <a:ext uri="{FF2B5EF4-FFF2-40B4-BE49-F238E27FC236}">
              <a16:creationId xmlns:a16="http://schemas.microsoft.com/office/drawing/2014/main" xmlns="" id="{D0E257E2-B52E-4AEA-B59A-8C65D27E18E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96" name="Line 1707">
          <a:extLst>
            <a:ext uri="{FF2B5EF4-FFF2-40B4-BE49-F238E27FC236}">
              <a16:creationId xmlns:a16="http://schemas.microsoft.com/office/drawing/2014/main" xmlns="" id="{2FF38DAD-1D43-4CD2-9515-6328BBCD60C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97" name="Line 1743">
          <a:extLst>
            <a:ext uri="{FF2B5EF4-FFF2-40B4-BE49-F238E27FC236}">
              <a16:creationId xmlns:a16="http://schemas.microsoft.com/office/drawing/2014/main" xmlns="" id="{8A26E170-EAEB-4D3C-83B5-7162F8BFB72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98" name="Line 1744">
          <a:extLst>
            <a:ext uri="{FF2B5EF4-FFF2-40B4-BE49-F238E27FC236}">
              <a16:creationId xmlns:a16="http://schemas.microsoft.com/office/drawing/2014/main" xmlns="" id="{0775F906-E98B-4684-B741-B03C5401945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99" name="Line 1745">
          <a:extLst>
            <a:ext uri="{FF2B5EF4-FFF2-40B4-BE49-F238E27FC236}">
              <a16:creationId xmlns:a16="http://schemas.microsoft.com/office/drawing/2014/main" xmlns="" id="{CE146A57-4A8A-4608-BFC9-077B053A21F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00" name="Line 1746">
          <a:extLst>
            <a:ext uri="{FF2B5EF4-FFF2-40B4-BE49-F238E27FC236}">
              <a16:creationId xmlns:a16="http://schemas.microsoft.com/office/drawing/2014/main" xmlns="" id="{0BCE9E17-B11D-4E5B-AF86-B692900979A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01" name="Line 1747">
          <a:extLst>
            <a:ext uri="{FF2B5EF4-FFF2-40B4-BE49-F238E27FC236}">
              <a16:creationId xmlns:a16="http://schemas.microsoft.com/office/drawing/2014/main" xmlns="" id="{970189C9-93FE-41FD-8223-AC907623A9D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02" name="Line 1748">
          <a:extLst>
            <a:ext uri="{FF2B5EF4-FFF2-40B4-BE49-F238E27FC236}">
              <a16:creationId xmlns:a16="http://schemas.microsoft.com/office/drawing/2014/main" xmlns="" id="{B73ED5DF-9950-4355-961D-B367425298B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03" name="Line 1749">
          <a:extLst>
            <a:ext uri="{FF2B5EF4-FFF2-40B4-BE49-F238E27FC236}">
              <a16:creationId xmlns:a16="http://schemas.microsoft.com/office/drawing/2014/main" xmlns="" id="{09D06FBE-E66A-490E-B338-65E376D5AD3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04" name="Line 1750">
          <a:extLst>
            <a:ext uri="{FF2B5EF4-FFF2-40B4-BE49-F238E27FC236}">
              <a16:creationId xmlns:a16="http://schemas.microsoft.com/office/drawing/2014/main" xmlns="" id="{6F17E472-3E1F-417D-B6DD-59EA4705368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05" name="Line 1751">
          <a:extLst>
            <a:ext uri="{FF2B5EF4-FFF2-40B4-BE49-F238E27FC236}">
              <a16:creationId xmlns:a16="http://schemas.microsoft.com/office/drawing/2014/main" xmlns="" id="{11FBE6B5-928F-4DA1-80C2-D4D2ECC3FDF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06" name="Line 1752">
          <a:extLst>
            <a:ext uri="{FF2B5EF4-FFF2-40B4-BE49-F238E27FC236}">
              <a16:creationId xmlns:a16="http://schemas.microsoft.com/office/drawing/2014/main" xmlns="" id="{D89D4225-72C8-4AFE-B437-4C70F37CFF0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07" name="Line 1753">
          <a:extLst>
            <a:ext uri="{FF2B5EF4-FFF2-40B4-BE49-F238E27FC236}">
              <a16:creationId xmlns:a16="http://schemas.microsoft.com/office/drawing/2014/main" xmlns="" id="{B8A273FE-0056-42C4-BC26-8648D4EB931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08" name="Line 1754">
          <a:extLst>
            <a:ext uri="{FF2B5EF4-FFF2-40B4-BE49-F238E27FC236}">
              <a16:creationId xmlns:a16="http://schemas.microsoft.com/office/drawing/2014/main" xmlns="" id="{F1B4CAC9-98A3-45D6-BB42-38AAB74B4DD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09" name="Line 1755">
          <a:extLst>
            <a:ext uri="{FF2B5EF4-FFF2-40B4-BE49-F238E27FC236}">
              <a16:creationId xmlns:a16="http://schemas.microsoft.com/office/drawing/2014/main" xmlns="" id="{FC8C4621-403B-4BC8-B9B0-BDB0A9D6424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10" name="Line 1756">
          <a:extLst>
            <a:ext uri="{FF2B5EF4-FFF2-40B4-BE49-F238E27FC236}">
              <a16:creationId xmlns:a16="http://schemas.microsoft.com/office/drawing/2014/main" xmlns="" id="{4F2794F4-8710-498D-AB17-CD589811228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11" name="Line 1757">
          <a:extLst>
            <a:ext uri="{FF2B5EF4-FFF2-40B4-BE49-F238E27FC236}">
              <a16:creationId xmlns:a16="http://schemas.microsoft.com/office/drawing/2014/main" xmlns="" id="{BE54C385-3FDC-4F09-8CC6-76BFBB5375D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12" name="Line 1758">
          <a:extLst>
            <a:ext uri="{FF2B5EF4-FFF2-40B4-BE49-F238E27FC236}">
              <a16:creationId xmlns:a16="http://schemas.microsoft.com/office/drawing/2014/main" xmlns="" id="{65746645-6C53-4C86-B987-8453DFAE8D3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13" name="Line 1759">
          <a:extLst>
            <a:ext uri="{FF2B5EF4-FFF2-40B4-BE49-F238E27FC236}">
              <a16:creationId xmlns:a16="http://schemas.microsoft.com/office/drawing/2014/main" xmlns="" id="{DF8805F5-8158-4E8F-953B-04916DBF60F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14" name="Line 1760">
          <a:extLst>
            <a:ext uri="{FF2B5EF4-FFF2-40B4-BE49-F238E27FC236}">
              <a16:creationId xmlns:a16="http://schemas.microsoft.com/office/drawing/2014/main" xmlns="" id="{8607F63E-5688-4D24-884C-1415849AA36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15" name="Line 1761">
          <a:extLst>
            <a:ext uri="{FF2B5EF4-FFF2-40B4-BE49-F238E27FC236}">
              <a16:creationId xmlns:a16="http://schemas.microsoft.com/office/drawing/2014/main" xmlns="" id="{64335572-E940-42D6-80E7-1B8F3BD2300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16" name="Line 1762">
          <a:extLst>
            <a:ext uri="{FF2B5EF4-FFF2-40B4-BE49-F238E27FC236}">
              <a16:creationId xmlns:a16="http://schemas.microsoft.com/office/drawing/2014/main" xmlns="" id="{3AF423A1-EDE8-4D9E-A149-4FE92464802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17" name="Line 1763">
          <a:extLst>
            <a:ext uri="{FF2B5EF4-FFF2-40B4-BE49-F238E27FC236}">
              <a16:creationId xmlns:a16="http://schemas.microsoft.com/office/drawing/2014/main" xmlns="" id="{CF98AB23-CE5D-4240-8434-D99F7D701B0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18" name="Line 1764">
          <a:extLst>
            <a:ext uri="{FF2B5EF4-FFF2-40B4-BE49-F238E27FC236}">
              <a16:creationId xmlns:a16="http://schemas.microsoft.com/office/drawing/2014/main" xmlns="" id="{9EB5D9C0-42E6-4422-A57B-FF805A7810B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19" name="Line 1765">
          <a:extLst>
            <a:ext uri="{FF2B5EF4-FFF2-40B4-BE49-F238E27FC236}">
              <a16:creationId xmlns:a16="http://schemas.microsoft.com/office/drawing/2014/main" xmlns="" id="{D2FCE2F8-93B2-4F43-A641-C1D18F4102A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20" name="Line 1766">
          <a:extLst>
            <a:ext uri="{FF2B5EF4-FFF2-40B4-BE49-F238E27FC236}">
              <a16:creationId xmlns:a16="http://schemas.microsoft.com/office/drawing/2014/main" xmlns="" id="{29C85CB0-8D33-47F2-8732-2B2F6CCF213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21" name="Line 1767">
          <a:extLst>
            <a:ext uri="{FF2B5EF4-FFF2-40B4-BE49-F238E27FC236}">
              <a16:creationId xmlns:a16="http://schemas.microsoft.com/office/drawing/2014/main" xmlns="" id="{950D717B-E5A8-4E06-B3FF-9783CE0C0B5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22" name="Line 1768">
          <a:extLst>
            <a:ext uri="{FF2B5EF4-FFF2-40B4-BE49-F238E27FC236}">
              <a16:creationId xmlns:a16="http://schemas.microsoft.com/office/drawing/2014/main" xmlns="" id="{60538670-7352-42FA-A262-AEEB70AF835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23" name="Line 1769">
          <a:extLst>
            <a:ext uri="{FF2B5EF4-FFF2-40B4-BE49-F238E27FC236}">
              <a16:creationId xmlns:a16="http://schemas.microsoft.com/office/drawing/2014/main" xmlns="" id="{D51EDFAE-38E3-481A-BBC9-0F241EC6FD9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24" name="Line 1770">
          <a:extLst>
            <a:ext uri="{FF2B5EF4-FFF2-40B4-BE49-F238E27FC236}">
              <a16:creationId xmlns:a16="http://schemas.microsoft.com/office/drawing/2014/main" xmlns="" id="{067FAA16-5FC3-43F1-AFC3-C8128F35FCA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25" name="Line 3157">
          <a:extLst>
            <a:ext uri="{FF2B5EF4-FFF2-40B4-BE49-F238E27FC236}">
              <a16:creationId xmlns:a16="http://schemas.microsoft.com/office/drawing/2014/main" xmlns="" id="{D3CEF466-2BED-4914-BD42-4334F16423B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26" name="Line 3158">
          <a:extLst>
            <a:ext uri="{FF2B5EF4-FFF2-40B4-BE49-F238E27FC236}">
              <a16:creationId xmlns:a16="http://schemas.microsoft.com/office/drawing/2014/main" xmlns="" id="{9A1F89C8-85F6-469A-AFCD-C6D1343417C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27" name="Line 3159">
          <a:extLst>
            <a:ext uri="{FF2B5EF4-FFF2-40B4-BE49-F238E27FC236}">
              <a16:creationId xmlns:a16="http://schemas.microsoft.com/office/drawing/2014/main" xmlns="" id="{06E7EA20-5171-495C-A1A4-9C6FE969D88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28" name="Line 3160">
          <a:extLst>
            <a:ext uri="{FF2B5EF4-FFF2-40B4-BE49-F238E27FC236}">
              <a16:creationId xmlns:a16="http://schemas.microsoft.com/office/drawing/2014/main" xmlns="" id="{5E049617-64E7-4066-90AE-A5F49DC8480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29" name="Line 3161">
          <a:extLst>
            <a:ext uri="{FF2B5EF4-FFF2-40B4-BE49-F238E27FC236}">
              <a16:creationId xmlns:a16="http://schemas.microsoft.com/office/drawing/2014/main" xmlns="" id="{54B8FDCD-356C-42CA-88FD-A05D7ABCC4A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30" name="Line 3162">
          <a:extLst>
            <a:ext uri="{FF2B5EF4-FFF2-40B4-BE49-F238E27FC236}">
              <a16:creationId xmlns:a16="http://schemas.microsoft.com/office/drawing/2014/main" xmlns="" id="{9D479BFD-54D6-4D2E-A289-28892BEF1F6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31" name="Line 3163">
          <a:extLst>
            <a:ext uri="{FF2B5EF4-FFF2-40B4-BE49-F238E27FC236}">
              <a16:creationId xmlns:a16="http://schemas.microsoft.com/office/drawing/2014/main" xmlns="" id="{DD86B303-BF9E-43ED-9A65-C1694E1EE4C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32" name="Line 3164">
          <a:extLst>
            <a:ext uri="{FF2B5EF4-FFF2-40B4-BE49-F238E27FC236}">
              <a16:creationId xmlns:a16="http://schemas.microsoft.com/office/drawing/2014/main" xmlns="" id="{881EC1C9-B584-489D-9F88-402AE91C362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33" name="Line 3165">
          <a:extLst>
            <a:ext uri="{FF2B5EF4-FFF2-40B4-BE49-F238E27FC236}">
              <a16:creationId xmlns:a16="http://schemas.microsoft.com/office/drawing/2014/main" xmlns="" id="{45BCE25F-5331-4621-B917-E1345795D42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34" name="Line 3166">
          <a:extLst>
            <a:ext uri="{FF2B5EF4-FFF2-40B4-BE49-F238E27FC236}">
              <a16:creationId xmlns:a16="http://schemas.microsoft.com/office/drawing/2014/main" xmlns="" id="{19D123D1-A813-415B-989A-34FC972E015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35" name="Line 3167">
          <a:extLst>
            <a:ext uri="{FF2B5EF4-FFF2-40B4-BE49-F238E27FC236}">
              <a16:creationId xmlns:a16="http://schemas.microsoft.com/office/drawing/2014/main" xmlns="" id="{41540E8B-DF46-49C3-A33C-C09FD9F9441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36" name="Line 3168">
          <a:extLst>
            <a:ext uri="{FF2B5EF4-FFF2-40B4-BE49-F238E27FC236}">
              <a16:creationId xmlns:a16="http://schemas.microsoft.com/office/drawing/2014/main" xmlns="" id="{E54D4BC3-2168-4BCF-B1A3-23D31B34DE8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37" name="Line 3169">
          <a:extLst>
            <a:ext uri="{FF2B5EF4-FFF2-40B4-BE49-F238E27FC236}">
              <a16:creationId xmlns:a16="http://schemas.microsoft.com/office/drawing/2014/main" xmlns="" id="{A82DF49D-7CCF-4EEF-AFE5-77E97C365E3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38" name="Line 3170">
          <a:extLst>
            <a:ext uri="{FF2B5EF4-FFF2-40B4-BE49-F238E27FC236}">
              <a16:creationId xmlns:a16="http://schemas.microsoft.com/office/drawing/2014/main" xmlns="" id="{99A8C600-0422-49AE-AB71-D6C01A7F534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39" name="Line 2342">
          <a:extLst>
            <a:ext uri="{FF2B5EF4-FFF2-40B4-BE49-F238E27FC236}">
              <a16:creationId xmlns:a16="http://schemas.microsoft.com/office/drawing/2014/main" xmlns="" id="{00E9291F-D108-412B-8D48-446B406A716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40" name="Line 2343">
          <a:extLst>
            <a:ext uri="{FF2B5EF4-FFF2-40B4-BE49-F238E27FC236}">
              <a16:creationId xmlns:a16="http://schemas.microsoft.com/office/drawing/2014/main" xmlns="" id="{51CB06E4-FFA4-463B-B6D4-EE30158BE14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41" name="Line 2344">
          <a:extLst>
            <a:ext uri="{FF2B5EF4-FFF2-40B4-BE49-F238E27FC236}">
              <a16:creationId xmlns:a16="http://schemas.microsoft.com/office/drawing/2014/main" xmlns="" id="{CC52A87F-E0AC-42F6-9A32-30DC26EBCA6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42" name="Line 2345">
          <a:extLst>
            <a:ext uri="{FF2B5EF4-FFF2-40B4-BE49-F238E27FC236}">
              <a16:creationId xmlns:a16="http://schemas.microsoft.com/office/drawing/2014/main" xmlns="" id="{39FD4705-C367-4790-937B-01287CA0338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43" name="Line 2346">
          <a:extLst>
            <a:ext uri="{FF2B5EF4-FFF2-40B4-BE49-F238E27FC236}">
              <a16:creationId xmlns:a16="http://schemas.microsoft.com/office/drawing/2014/main" xmlns="" id="{F05A7ED0-A971-4756-99E9-8FF195C61F8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44" name="Line 2347">
          <a:extLst>
            <a:ext uri="{FF2B5EF4-FFF2-40B4-BE49-F238E27FC236}">
              <a16:creationId xmlns:a16="http://schemas.microsoft.com/office/drawing/2014/main" xmlns="" id="{68B19DCF-107D-4E34-991F-12360116134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45" name="Line 2348">
          <a:extLst>
            <a:ext uri="{FF2B5EF4-FFF2-40B4-BE49-F238E27FC236}">
              <a16:creationId xmlns:a16="http://schemas.microsoft.com/office/drawing/2014/main" xmlns="" id="{1C8E7CA3-73BA-4DA2-AEBD-FE15A6EA976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46" name="Line 2440">
          <a:extLst>
            <a:ext uri="{FF2B5EF4-FFF2-40B4-BE49-F238E27FC236}">
              <a16:creationId xmlns:a16="http://schemas.microsoft.com/office/drawing/2014/main" xmlns="" id="{6DA7011A-A992-40F5-AD81-1955E064786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47" name="Line 2441">
          <a:extLst>
            <a:ext uri="{FF2B5EF4-FFF2-40B4-BE49-F238E27FC236}">
              <a16:creationId xmlns:a16="http://schemas.microsoft.com/office/drawing/2014/main" xmlns="" id="{5F5F0AF6-1321-4DFD-B4CA-C93EB57A828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48" name="Line 2442">
          <a:extLst>
            <a:ext uri="{FF2B5EF4-FFF2-40B4-BE49-F238E27FC236}">
              <a16:creationId xmlns:a16="http://schemas.microsoft.com/office/drawing/2014/main" xmlns="" id="{34158760-E6B4-404B-BA63-0DACFDF6829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49" name="Line 2443">
          <a:extLst>
            <a:ext uri="{FF2B5EF4-FFF2-40B4-BE49-F238E27FC236}">
              <a16:creationId xmlns:a16="http://schemas.microsoft.com/office/drawing/2014/main" xmlns="" id="{F9EC67B4-63F6-47FA-84C2-CA943AB0E63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50" name="Line 2444">
          <a:extLst>
            <a:ext uri="{FF2B5EF4-FFF2-40B4-BE49-F238E27FC236}">
              <a16:creationId xmlns:a16="http://schemas.microsoft.com/office/drawing/2014/main" xmlns="" id="{75109BD9-1DE1-425B-B48D-9A5816E3C21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51" name="Line 2445">
          <a:extLst>
            <a:ext uri="{FF2B5EF4-FFF2-40B4-BE49-F238E27FC236}">
              <a16:creationId xmlns:a16="http://schemas.microsoft.com/office/drawing/2014/main" xmlns="" id="{D06271C5-1081-4365-AF26-31D390135FC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52" name="Line 2446">
          <a:extLst>
            <a:ext uri="{FF2B5EF4-FFF2-40B4-BE49-F238E27FC236}">
              <a16:creationId xmlns:a16="http://schemas.microsoft.com/office/drawing/2014/main" xmlns="" id="{BC6D971E-3F27-4B20-B00C-275FFC45115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53" name="Line 3105">
          <a:extLst>
            <a:ext uri="{FF2B5EF4-FFF2-40B4-BE49-F238E27FC236}">
              <a16:creationId xmlns:a16="http://schemas.microsoft.com/office/drawing/2014/main" xmlns="" id="{D0F735B6-A464-4741-AC51-38DB3392EFE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54" name="Line 3106">
          <a:extLst>
            <a:ext uri="{FF2B5EF4-FFF2-40B4-BE49-F238E27FC236}">
              <a16:creationId xmlns:a16="http://schemas.microsoft.com/office/drawing/2014/main" xmlns="" id="{AE891A0D-F82C-4BB1-AD05-3A8FE0A0462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55" name="Line 3107">
          <a:extLst>
            <a:ext uri="{FF2B5EF4-FFF2-40B4-BE49-F238E27FC236}">
              <a16:creationId xmlns:a16="http://schemas.microsoft.com/office/drawing/2014/main" xmlns="" id="{09518602-EE66-4031-BC64-219C51E4322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56" name="Line 3108">
          <a:extLst>
            <a:ext uri="{FF2B5EF4-FFF2-40B4-BE49-F238E27FC236}">
              <a16:creationId xmlns:a16="http://schemas.microsoft.com/office/drawing/2014/main" xmlns="" id="{5A267E39-802B-4F34-A09D-BE20319C511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57" name="Line 3109">
          <a:extLst>
            <a:ext uri="{FF2B5EF4-FFF2-40B4-BE49-F238E27FC236}">
              <a16:creationId xmlns:a16="http://schemas.microsoft.com/office/drawing/2014/main" xmlns="" id="{5EE1BC03-A343-405A-A90C-9C5C4D552BC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58" name="Line 3110">
          <a:extLst>
            <a:ext uri="{FF2B5EF4-FFF2-40B4-BE49-F238E27FC236}">
              <a16:creationId xmlns:a16="http://schemas.microsoft.com/office/drawing/2014/main" xmlns="" id="{A9095F27-3302-4192-9C15-620915F1D13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59" name="Line 3111">
          <a:extLst>
            <a:ext uri="{FF2B5EF4-FFF2-40B4-BE49-F238E27FC236}">
              <a16:creationId xmlns:a16="http://schemas.microsoft.com/office/drawing/2014/main" xmlns="" id="{8F37869D-5A4F-497F-BD7B-62D43B04C15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60" name="Line 3203">
          <a:extLst>
            <a:ext uri="{FF2B5EF4-FFF2-40B4-BE49-F238E27FC236}">
              <a16:creationId xmlns:a16="http://schemas.microsoft.com/office/drawing/2014/main" xmlns="" id="{9441BD11-139D-402C-806C-475BA694990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61" name="Line 3204">
          <a:extLst>
            <a:ext uri="{FF2B5EF4-FFF2-40B4-BE49-F238E27FC236}">
              <a16:creationId xmlns:a16="http://schemas.microsoft.com/office/drawing/2014/main" xmlns="" id="{992EA268-900E-44F8-85F9-A1F432792BE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62" name="Line 3205">
          <a:extLst>
            <a:ext uri="{FF2B5EF4-FFF2-40B4-BE49-F238E27FC236}">
              <a16:creationId xmlns:a16="http://schemas.microsoft.com/office/drawing/2014/main" xmlns="" id="{885FDB00-309C-43B6-B12E-F941F4652FC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63" name="Line 3206">
          <a:extLst>
            <a:ext uri="{FF2B5EF4-FFF2-40B4-BE49-F238E27FC236}">
              <a16:creationId xmlns:a16="http://schemas.microsoft.com/office/drawing/2014/main" xmlns="" id="{AFD6F69F-7550-4A72-9FA9-64203B1F993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64" name="Line 3207">
          <a:extLst>
            <a:ext uri="{FF2B5EF4-FFF2-40B4-BE49-F238E27FC236}">
              <a16:creationId xmlns:a16="http://schemas.microsoft.com/office/drawing/2014/main" xmlns="" id="{2DCF15FA-FB2F-4DA7-92C5-AEBB3497F66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65" name="Line 3208">
          <a:extLst>
            <a:ext uri="{FF2B5EF4-FFF2-40B4-BE49-F238E27FC236}">
              <a16:creationId xmlns:a16="http://schemas.microsoft.com/office/drawing/2014/main" xmlns="" id="{81F07665-6CEC-4C4E-B536-313BC023146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66" name="Line 3209">
          <a:extLst>
            <a:ext uri="{FF2B5EF4-FFF2-40B4-BE49-F238E27FC236}">
              <a16:creationId xmlns:a16="http://schemas.microsoft.com/office/drawing/2014/main" xmlns="" id="{5226E467-B133-4A36-BBF0-431875E0008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67" name="Line 1715">
          <a:extLst>
            <a:ext uri="{FF2B5EF4-FFF2-40B4-BE49-F238E27FC236}">
              <a16:creationId xmlns:a16="http://schemas.microsoft.com/office/drawing/2014/main" xmlns="" id="{922DFD8E-DEFD-43D2-A2A2-B6EE5A90009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68" name="Line 1716">
          <a:extLst>
            <a:ext uri="{FF2B5EF4-FFF2-40B4-BE49-F238E27FC236}">
              <a16:creationId xmlns:a16="http://schemas.microsoft.com/office/drawing/2014/main" xmlns="" id="{CCDD29D3-DD05-4320-B8E3-2D4D8CAC11A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69" name="Line 1717">
          <a:extLst>
            <a:ext uri="{FF2B5EF4-FFF2-40B4-BE49-F238E27FC236}">
              <a16:creationId xmlns:a16="http://schemas.microsoft.com/office/drawing/2014/main" xmlns="" id="{25714184-97B8-4D26-934E-A818480E8E7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70" name="Line 1718">
          <a:extLst>
            <a:ext uri="{FF2B5EF4-FFF2-40B4-BE49-F238E27FC236}">
              <a16:creationId xmlns:a16="http://schemas.microsoft.com/office/drawing/2014/main" xmlns="" id="{FF217C27-C344-4CDC-AC48-8EE0267CEFF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71" name="Line 1719">
          <a:extLst>
            <a:ext uri="{FF2B5EF4-FFF2-40B4-BE49-F238E27FC236}">
              <a16:creationId xmlns:a16="http://schemas.microsoft.com/office/drawing/2014/main" xmlns="" id="{AEF9BC40-85C0-49D7-8A64-4BADF4A2F73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72" name="Line 1720">
          <a:extLst>
            <a:ext uri="{FF2B5EF4-FFF2-40B4-BE49-F238E27FC236}">
              <a16:creationId xmlns:a16="http://schemas.microsoft.com/office/drawing/2014/main" xmlns="" id="{6900F3C4-0F2D-4354-9A4B-29C8375CEE9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73" name="Line 1721">
          <a:extLst>
            <a:ext uri="{FF2B5EF4-FFF2-40B4-BE49-F238E27FC236}">
              <a16:creationId xmlns:a16="http://schemas.microsoft.com/office/drawing/2014/main" xmlns="" id="{6D81EA51-D5FD-48D3-8050-714FC84D5E9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74" name="Line 1722">
          <a:extLst>
            <a:ext uri="{FF2B5EF4-FFF2-40B4-BE49-F238E27FC236}">
              <a16:creationId xmlns:a16="http://schemas.microsoft.com/office/drawing/2014/main" xmlns="" id="{4B7CE682-6A25-40AF-9CC7-3911FF0D74D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75" name="Line 1723">
          <a:extLst>
            <a:ext uri="{FF2B5EF4-FFF2-40B4-BE49-F238E27FC236}">
              <a16:creationId xmlns:a16="http://schemas.microsoft.com/office/drawing/2014/main" xmlns="" id="{D12E9F4C-1EC7-4996-917A-2EDF8CF3D31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76" name="Line 1724">
          <a:extLst>
            <a:ext uri="{FF2B5EF4-FFF2-40B4-BE49-F238E27FC236}">
              <a16:creationId xmlns:a16="http://schemas.microsoft.com/office/drawing/2014/main" xmlns="" id="{8FC732E5-6EDA-4C01-972B-9D132D9D7F8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77" name="Line 1725">
          <a:extLst>
            <a:ext uri="{FF2B5EF4-FFF2-40B4-BE49-F238E27FC236}">
              <a16:creationId xmlns:a16="http://schemas.microsoft.com/office/drawing/2014/main" xmlns="" id="{20F2F796-1732-4940-AF37-762DCBCC07D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78" name="Line 1726">
          <a:extLst>
            <a:ext uri="{FF2B5EF4-FFF2-40B4-BE49-F238E27FC236}">
              <a16:creationId xmlns:a16="http://schemas.microsoft.com/office/drawing/2014/main" xmlns="" id="{8FD9E8E7-FBA0-4356-A409-D41E8B254F7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79" name="Line 1727">
          <a:extLst>
            <a:ext uri="{FF2B5EF4-FFF2-40B4-BE49-F238E27FC236}">
              <a16:creationId xmlns:a16="http://schemas.microsoft.com/office/drawing/2014/main" xmlns="" id="{9C7E6A6F-6415-499D-9841-15D175E5B39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80" name="Line 1728">
          <a:extLst>
            <a:ext uri="{FF2B5EF4-FFF2-40B4-BE49-F238E27FC236}">
              <a16:creationId xmlns:a16="http://schemas.microsoft.com/office/drawing/2014/main" xmlns="" id="{7D880BA9-8764-44D3-80B2-8B96771BDE4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81" name="Line 1757">
          <a:extLst>
            <a:ext uri="{FF2B5EF4-FFF2-40B4-BE49-F238E27FC236}">
              <a16:creationId xmlns:a16="http://schemas.microsoft.com/office/drawing/2014/main" xmlns="" id="{847614B5-E2C8-4404-9722-52FFB6E80A7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82" name="Line 1758">
          <a:extLst>
            <a:ext uri="{FF2B5EF4-FFF2-40B4-BE49-F238E27FC236}">
              <a16:creationId xmlns:a16="http://schemas.microsoft.com/office/drawing/2014/main" xmlns="" id="{C0872B3F-9835-4A4B-9B1D-F5B50DB7E1B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83" name="Line 1759">
          <a:extLst>
            <a:ext uri="{FF2B5EF4-FFF2-40B4-BE49-F238E27FC236}">
              <a16:creationId xmlns:a16="http://schemas.microsoft.com/office/drawing/2014/main" xmlns="" id="{B2063C83-3BD5-4B27-B409-E941F9F6968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84" name="Line 1760">
          <a:extLst>
            <a:ext uri="{FF2B5EF4-FFF2-40B4-BE49-F238E27FC236}">
              <a16:creationId xmlns:a16="http://schemas.microsoft.com/office/drawing/2014/main" xmlns="" id="{3709D30F-9846-4313-8143-61BA8360F69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85" name="Line 1761">
          <a:extLst>
            <a:ext uri="{FF2B5EF4-FFF2-40B4-BE49-F238E27FC236}">
              <a16:creationId xmlns:a16="http://schemas.microsoft.com/office/drawing/2014/main" xmlns="" id="{47A7914B-08D0-424D-B43C-66E128DBF5A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86" name="Line 1762">
          <a:extLst>
            <a:ext uri="{FF2B5EF4-FFF2-40B4-BE49-F238E27FC236}">
              <a16:creationId xmlns:a16="http://schemas.microsoft.com/office/drawing/2014/main" xmlns="" id="{1E8179C5-6E5E-4E4D-9F45-FC18A0E52C2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87" name="Line 1763">
          <a:extLst>
            <a:ext uri="{FF2B5EF4-FFF2-40B4-BE49-F238E27FC236}">
              <a16:creationId xmlns:a16="http://schemas.microsoft.com/office/drawing/2014/main" xmlns="" id="{AEC9A156-29D3-437B-ADAA-4514AE142FC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88" name="Line 1764">
          <a:extLst>
            <a:ext uri="{FF2B5EF4-FFF2-40B4-BE49-F238E27FC236}">
              <a16:creationId xmlns:a16="http://schemas.microsoft.com/office/drawing/2014/main" xmlns="" id="{A0949000-02D1-4F71-A254-B3CB98F53A1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89" name="Line 1765">
          <a:extLst>
            <a:ext uri="{FF2B5EF4-FFF2-40B4-BE49-F238E27FC236}">
              <a16:creationId xmlns:a16="http://schemas.microsoft.com/office/drawing/2014/main" xmlns="" id="{257995B1-42DA-44AE-B10D-6115C327CF0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90" name="Line 1766">
          <a:extLst>
            <a:ext uri="{FF2B5EF4-FFF2-40B4-BE49-F238E27FC236}">
              <a16:creationId xmlns:a16="http://schemas.microsoft.com/office/drawing/2014/main" xmlns="" id="{8D6D062E-5C9F-4B27-A3EB-0F451A0CFD0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91" name="Line 1767">
          <a:extLst>
            <a:ext uri="{FF2B5EF4-FFF2-40B4-BE49-F238E27FC236}">
              <a16:creationId xmlns:a16="http://schemas.microsoft.com/office/drawing/2014/main" xmlns="" id="{54AAD907-B000-43FC-912A-CB7AD0FAE3C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92" name="Line 1768">
          <a:extLst>
            <a:ext uri="{FF2B5EF4-FFF2-40B4-BE49-F238E27FC236}">
              <a16:creationId xmlns:a16="http://schemas.microsoft.com/office/drawing/2014/main" xmlns="" id="{B58EA3D3-0A24-4832-8420-8303CD0585B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93" name="Line 1769">
          <a:extLst>
            <a:ext uri="{FF2B5EF4-FFF2-40B4-BE49-F238E27FC236}">
              <a16:creationId xmlns:a16="http://schemas.microsoft.com/office/drawing/2014/main" xmlns="" id="{8C80139A-2538-4B83-A6C8-0BDDA0ADEFA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94" name="Line 1770">
          <a:extLst>
            <a:ext uri="{FF2B5EF4-FFF2-40B4-BE49-F238E27FC236}">
              <a16:creationId xmlns:a16="http://schemas.microsoft.com/office/drawing/2014/main" xmlns="" id="{7AB3277F-DDA1-42BB-BCE3-E7C5299F35D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95" name="Line 1694">
          <a:extLst>
            <a:ext uri="{FF2B5EF4-FFF2-40B4-BE49-F238E27FC236}">
              <a16:creationId xmlns:a16="http://schemas.microsoft.com/office/drawing/2014/main" xmlns="" id="{33407919-15BD-4B2B-8916-D834736B503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96" name="Line 1695">
          <a:extLst>
            <a:ext uri="{FF2B5EF4-FFF2-40B4-BE49-F238E27FC236}">
              <a16:creationId xmlns:a16="http://schemas.microsoft.com/office/drawing/2014/main" xmlns="" id="{503FC0A7-5797-4CBD-9695-4FA2D95454B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97" name="Line 1696">
          <a:extLst>
            <a:ext uri="{FF2B5EF4-FFF2-40B4-BE49-F238E27FC236}">
              <a16:creationId xmlns:a16="http://schemas.microsoft.com/office/drawing/2014/main" xmlns="" id="{12E5E4FC-8E80-448E-9E3F-6F8E780D2AE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98" name="Line 1697">
          <a:extLst>
            <a:ext uri="{FF2B5EF4-FFF2-40B4-BE49-F238E27FC236}">
              <a16:creationId xmlns:a16="http://schemas.microsoft.com/office/drawing/2014/main" xmlns="" id="{5122332F-DDC8-4F6D-B118-A271AE1211E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399" name="Line 1698">
          <a:extLst>
            <a:ext uri="{FF2B5EF4-FFF2-40B4-BE49-F238E27FC236}">
              <a16:creationId xmlns:a16="http://schemas.microsoft.com/office/drawing/2014/main" xmlns="" id="{80C65C13-B2D0-4278-BE53-E55F2EA5573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00" name="Line 1699">
          <a:extLst>
            <a:ext uri="{FF2B5EF4-FFF2-40B4-BE49-F238E27FC236}">
              <a16:creationId xmlns:a16="http://schemas.microsoft.com/office/drawing/2014/main" xmlns="" id="{E53EEABD-3D66-4462-A5D0-2EB950BCF39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01" name="Line 1700">
          <a:extLst>
            <a:ext uri="{FF2B5EF4-FFF2-40B4-BE49-F238E27FC236}">
              <a16:creationId xmlns:a16="http://schemas.microsoft.com/office/drawing/2014/main" xmlns="" id="{E3885688-108D-4472-9574-C285D12F231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02" name="Line 1701">
          <a:extLst>
            <a:ext uri="{FF2B5EF4-FFF2-40B4-BE49-F238E27FC236}">
              <a16:creationId xmlns:a16="http://schemas.microsoft.com/office/drawing/2014/main" xmlns="" id="{C87D21B9-1FF1-40CB-8FBF-A41CA194E41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03" name="Line 1702">
          <a:extLst>
            <a:ext uri="{FF2B5EF4-FFF2-40B4-BE49-F238E27FC236}">
              <a16:creationId xmlns:a16="http://schemas.microsoft.com/office/drawing/2014/main" xmlns="" id="{03B702E9-2B3A-4E67-96E9-0DC7A8378EA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04" name="Line 1703">
          <a:extLst>
            <a:ext uri="{FF2B5EF4-FFF2-40B4-BE49-F238E27FC236}">
              <a16:creationId xmlns:a16="http://schemas.microsoft.com/office/drawing/2014/main" xmlns="" id="{1056EC0F-0BFE-40BA-906E-EC988F1C47D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05" name="Line 1704">
          <a:extLst>
            <a:ext uri="{FF2B5EF4-FFF2-40B4-BE49-F238E27FC236}">
              <a16:creationId xmlns:a16="http://schemas.microsoft.com/office/drawing/2014/main" xmlns="" id="{124BAB75-4AFA-422A-8A88-DB07FCF927E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06" name="Line 1705">
          <a:extLst>
            <a:ext uri="{FF2B5EF4-FFF2-40B4-BE49-F238E27FC236}">
              <a16:creationId xmlns:a16="http://schemas.microsoft.com/office/drawing/2014/main" xmlns="" id="{657DD729-4A7B-44C8-A05F-88B778F3ECA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07" name="Line 1706">
          <a:extLst>
            <a:ext uri="{FF2B5EF4-FFF2-40B4-BE49-F238E27FC236}">
              <a16:creationId xmlns:a16="http://schemas.microsoft.com/office/drawing/2014/main" xmlns="" id="{0A339AFB-47CE-4377-A319-66ABE9A4634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08" name="Line 1707">
          <a:extLst>
            <a:ext uri="{FF2B5EF4-FFF2-40B4-BE49-F238E27FC236}">
              <a16:creationId xmlns:a16="http://schemas.microsoft.com/office/drawing/2014/main" xmlns="" id="{B0992E38-2144-4A74-BC92-CF0CB5BE0C6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09" name="Line 1743">
          <a:extLst>
            <a:ext uri="{FF2B5EF4-FFF2-40B4-BE49-F238E27FC236}">
              <a16:creationId xmlns:a16="http://schemas.microsoft.com/office/drawing/2014/main" xmlns="" id="{9B93B7C6-06D4-4D38-87D6-9AB3B800D85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10" name="Line 1744">
          <a:extLst>
            <a:ext uri="{FF2B5EF4-FFF2-40B4-BE49-F238E27FC236}">
              <a16:creationId xmlns:a16="http://schemas.microsoft.com/office/drawing/2014/main" xmlns="" id="{546E5566-AA2B-449D-8B3A-B8239EBB3C5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11" name="Line 1745">
          <a:extLst>
            <a:ext uri="{FF2B5EF4-FFF2-40B4-BE49-F238E27FC236}">
              <a16:creationId xmlns:a16="http://schemas.microsoft.com/office/drawing/2014/main" xmlns="" id="{A073D9A1-8EBF-402E-9CDC-8644F52056A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12" name="Line 1746">
          <a:extLst>
            <a:ext uri="{FF2B5EF4-FFF2-40B4-BE49-F238E27FC236}">
              <a16:creationId xmlns:a16="http://schemas.microsoft.com/office/drawing/2014/main" xmlns="" id="{DAC9F2BA-9C91-4E62-AFE9-EB67E56D85E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13" name="Line 1747">
          <a:extLst>
            <a:ext uri="{FF2B5EF4-FFF2-40B4-BE49-F238E27FC236}">
              <a16:creationId xmlns:a16="http://schemas.microsoft.com/office/drawing/2014/main" xmlns="" id="{5ABB4541-FA99-4793-97D8-2406715425F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14" name="Line 1748">
          <a:extLst>
            <a:ext uri="{FF2B5EF4-FFF2-40B4-BE49-F238E27FC236}">
              <a16:creationId xmlns:a16="http://schemas.microsoft.com/office/drawing/2014/main" xmlns="" id="{ECD250FF-6C5D-4B1D-8B72-C9D56D8A1A4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15" name="Line 1749">
          <a:extLst>
            <a:ext uri="{FF2B5EF4-FFF2-40B4-BE49-F238E27FC236}">
              <a16:creationId xmlns:a16="http://schemas.microsoft.com/office/drawing/2014/main" xmlns="" id="{9A8BFB6E-1D85-4EBC-BC8F-1465C6B2887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16" name="Line 1750">
          <a:extLst>
            <a:ext uri="{FF2B5EF4-FFF2-40B4-BE49-F238E27FC236}">
              <a16:creationId xmlns:a16="http://schemas.microsoft.com/office/drawing/2014/main" xmlns="" id="{0CBFA559-95D0-4FE1-BB6D-D8DCAF00A71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17" name="Line 1751">
          <a:extLst>
            <a:ext uri="{FF2B5EF4-FFF2-40B4-BE49-F238E27FC236}">
              <a16:creationId xmlns:a16="http://schemas.microsoft.com/office/drawing/2014/main" xmlns="" id="{C9233780-80AC-463A-A4BA-D6217CD6923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18" name="Line 1752">
          <a:extLst>
            <a:ext uri="{FF2B5EF4-FFF2-40B4-BE49-F238E27FC236}">
              <a16:creationId xmlns:a16="http://schemas.microsoft.com/office/drawing/2014/main" xmlns="" id="{ED3FC16C-3C1B-4EA1-9495-DF5A2539F49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19" name="Line 1753">
          <a:extLst>
            <a:ext uri="{FF2B5EF4-FFF2-40B4-BE49-F238E27FC236}">
              <a16:creationId xmlns:a16="http://schemas.microsoft.com/office/drawing/2014/main" xmlns="" id="{E9968AF2-3D6B-43C8-9120-47B83320BAF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20" name="Line 1754">
          <a:extLst>
            <a:ext uri="{FF2B5EF4-FFF2-40B4-BE49-F238E27FC236}">
              <a16:creationId xmlns:a16="http://schemas.microsoft.com/office/drawing/2014/main" xmlns="" id="{D40C84CB-5F06-41BC-B7A7-B8A81E12FE2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21" name="Line 1755">
          <a:extLst>
            <a:ext uri="{FF2B5EF4-FFF2-40B4-BE49-F238E27FC236}">
              <a16:creationId xmlns:a16="http://schemas.microsoft.com/office/drawing/2014/main" xmlns="" id="{54D7BF23-4C38-4876-80D5-3C8E9B734CF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22" name="Line 1756">
          <a:extLst>
            <a:ext uri="{FF2B5EF4-FFF2-40B4-BE49-F238E27FC236}">
              <a16:creationId xmlns:a16="http://schemas.microsoft.com/office/drawing/2014/main" xmlns="" id="{0B0560AE-8E37-4C31-A585-7282DC7BDDE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23" name="Line 1757">
          <a:extLst>
            <a:ext uri="{FF2B5EF4-FFF2-40B4-BE49-F238E27FC236}">
              <a16:creationId xmlns:a16="http://schemas.microsoft.com/office/drawing/2014/main" xmlns="" id="{0AA88DD9-2DE7-424A-A09A-F05D79C470F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24" name="Line 1758">
          <a:extLst>
            <a:ext uri="{FF2B5EF4-FFF2-40B4-BE49-F238E27FC236}">
              <a16:creationId xmlns:a16="http://schemas.microsoft.com/office/drawing/2014/main" xmlns="" id="{363A97D4-03A4-4985-B132-5434C0AFC4A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25" name="Line 1759">
          <a:extLst>
            <a:ext uri="{FF2B5EF4-FFF2-40B4-BE49-F238E27FC236}">
              <a16:creationId xmlns:a16="http://schemas.microsoft.com/office/drawing/2014/main" xmlns="" id="{77F0A9CE-3EB5-4E5B-9A6F-5CDDF968207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26" name="Line 1760">
          <a:extLst>
            <a:ext uri="{FF2B5EF4-FFF2-40B4-BE49-F238E27FC236}">
              <a16:creationId xmlns:a16="http://schemas.microsoft.com/office/drawing/2014/main" xmlns="" id="{97CDC26C-970A-4D59-ABD0-F02A3532DB8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27" name="Line 1761">
          <a:extLst>
            <a:ext uri="{FF2B5EF4-FFF2-40B4-BE49-F238E27FC236}">
              <a16:creationId xmlns:a16="http://schemas.microsoft.com/office/drawing/2014/main" xmlns="" id="{83B6DECF-5927-4DEB-9A26-CD6DF9B943D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28" name="Line 1762">
          <a:extLst>
            <a:ext uri="{FF2B5EF4-FFF2-40B4-BE49-F238E27FC236}">
              <a16:creationId xmlns:a16="http://schemas.microsoft.com/office/drawing/2014/main" xmlns="" id="{811D3515-DB3C-4AC9-9277-1668909A219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29" name="Line 1763">
          <a:extLst>
            <a:ext uri="{FF2B5EF4-FFF2-40B4-BE49-F238E27FC236}">
              <a16:creationId xmlns:a16="http://schemas.microsoft.com/office/drawing/2014/main" xmlns="" id="{29DF843B-DDA6-4CED-9B40-E9192CF63A9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30" name="Line 1764">
          <a:extLst>
            <a:ext uri="{FF2B5EF4-FFF2-40B4-BE49-F238E27FC236}">
              <a16:creationId xmlns:a16="http://schemas.microsoft.com/office/drawing/2014/main" xmlns="" id="{EFCCBEB3-4B76-4E43-8F3D-59FD776B536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31" name="Line 1765">
          <a:extLst>
            <a:ext uri="{FF2B5EF4-FFF2-40B4-BE49-F238E27FC236}">
              <a16:creationId xmlns:a16="http://schemas.microsoft.com/office/drawing/2014/main" xmlns="" id="{3ECEFD48-73C9-45C7-BB8F-CD69923FCD9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32" name="Line 1766">
          <a:extLst>
            <a:ext uri="{FF2B5EF4-FFF2-40B4-BE49-F238E27FC236}">
              <a16:creationId xmlns:a16="http://schemas.microsoft.com/office/drawing/2014/main" xmlns="" id="{1C518D33-C8ED-46E2-A32B-480C427A5B3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33" name="Line 1767">
          <a:extLst>
            <a:ext uri="{FF2B5EF4-FFF2-40B4-BE49-F238E27FC236}">
              <a16:creationId xmlns:a16="http://schemas.microsoft.com/office/drawing/2014/main" xmlns="" id="{23131069-5FA7-4893-920B-D62718FA72C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34" name="Line 1768">
          <a:extLst>
            <a:ext uri="{FF2B5EF4-FFF2-40B4-BE49-F238E27FC236}">
              <a16:creationId xmlns:a16="http://schemas.microsoft.com/office/drawing/2014/main" xmlns="" id="{D8884558-173F-434F-898D-88C1A314447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35" name="Line 1769">
          <a:extLst>
            <a:ext uri="{FF2B5EF4-FFF2-40B4-BE49-F238E27FC236}">
              <a16:creationId xmlns:a16="http://schemas.microsoft.com/office/drawing/2014/main" xmlns="" id="{D89790D1-7636-4E46-860E-93AA328CF0B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36" name="Line 1770">
          <a:extLst>
            <a:ext uri="{FF2B5EF4-FFF2-40B4-BE49-F238E27FC236}">
              <a16:creationId xmlns:a16="http://schemas.microsoft.com/office/drawing/2014/main" xmlns="" id="{6051FFB3-6D46-48BA-B63B-3D09917CBD9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37" name="Line 3157">
          <a:extLst>
            <a:ext uri="{FF2B5EF4-FFF2-40B4-BE49-F238E27FC236}">
              <a16:creationId xmlns:a16="http://schemas.microsoft.com/office/drawing/2014/main" xmlns="" id="{7192B40A-A5B4-4D1C-BF39-3D0948734E5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38" name="Line 3158">
          <a:extLst>
            <a:ext uri="{FF2B5EF4-FFF2-40B4-BE49-F238E27FC236}">
              <a16:creationId xmlns:a16="http://schemas.microsoft.com/office/drawing/2014/main" xmlns="" id="{4A21D69F-8C1F-457B-8690-5EED16E7274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39" name="Line 3159">
          <a:extLst>
            <a:ext uri="{FF2B5EF4-FFF2-40B4-BE49-F238E27FC236}">
              <a16:creationId xmlns:a16="http://schemas.microsoft.com/office/drawing/2014/main" xmlns="" id="{22BF1D31-FE74-4183-B91B-D1DC2B41850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40" name="Line 3160">
          <a:extLst>
            <a:ext uri="{FF2B5EF4-FFF2-40B4-BE49-F238E27FC236}">
              <a16:creationId xmlns:a16="http://schemas.microsoft.com/office/drawing/2014/main" xmlns="" id="{DD6E124F-DA10-4567-A93B-641A6F22AD9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41" name="Line 3161">
          <a:extLst>
            <a:ext uri="{FF2B5EF4-FFF2-40B4-BE49-F238E27FC236}">
              <a16:creationId xmlns:a16="http://schemas.microsoft.com/office/drawing/2014/main" xmlns="" id="{0D926B75-8A18-4049-8021-92263CAD4BB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42" name="Line 3162">
          <a:extLst>
            <a:ext uri="{FF2B5EF4-FFF2-40B4-BE49-F238E27FC236}">
              <a16:creationId xmlns:a16="http://schemas.microsoft.com/office/drawing/2014/main" xmlns="" id="{68101852-7381-4E11-856A-E234CB32812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43" name="Line 3163">
          <a:extLst>
            <a:ext uri="{FF2B5EF4-FFF2-40B4-BE49-F238E27FC236}">
              <a16:creationId xmlns:a16="http://schemas.microsoft.com/office/drawing/2014/main" xmlns="" id="{094D9522-F3D3-48C2-897F-FC9F6537113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44" name="Line 3164">
          <a:extLst>
            <a:ext uri="{FF2B5EF4-FFF2-40B4-BE49-F238E27FC236}">
              <a16:creationId xmlns:a16="http://schemas.microsoft.com/office/drawing/2014/main" xmlns="" id="{E92512A4-2FD2-4D67-8A63-E6706FD63F7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45" name="Line 3165">
          <a:extLst>
            <a:ext uri="{FF2B5EF4-FFF2-40B4-BE49-F238E27FC236}">
              <a16:creationId xmlns:a16="http://schemas.microsoft.com/office/drawing/2014/main" xmlns="" id="{9C256969-83C6-4952-84A1-685C90BEC2D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46" name="Line 3166">
          <a:extLst>
            <a:ext uri="{FF2B5EF4-FFF2-40B4-BE49-F238E27FC236}">
              <a16:creationId xmlns:a16="http://schemas.microsoft.com/office/drawing/2014/main" xmlns="" id="{3EDFC128-F738-44E9-ACAA-09B61848B29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47" name="Line 3167">
          <a:extLst>
            <a:ext uri="{FF2B5EF4-FFF2-40B4-BE49-F238E27FC236}">
              <a16:creationId xmlns:a16="http://schemas.microsoft.com/office/drawing/2014/main" xmlns="" id="{4398AE21-B021-4FE4-932D-1FCECF1FA68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48" name="Line 3168">
          <a:extLst>
            <a:ext uri="{FF2B5EF4-FFF2-40B4-BE49-F238E27FC236}">
              <a16:creationId xmlns:a16="http://schemas.microsoft.com/office/drawing/2014/main" xmlns="" id="{03356DAB-0C99-4CB2-8A8C-8370BEE2AB4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49" name="Line 3169">
          <a:extLst>
            <a:ext uri="{FF2B5EF4-FFF2-40B4-BE49-F238E27FC236}">
              <a16:creationId xmlns:a16="http://schemas.microsoft.com/office/drawing/2014/main" xmlns="" id="{7515E2A9-0EA7-457A-9E35-B5850C9D129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50" name="Line 3170">
          <a:extLst>
            <a:ext uri="{FF2B5EF4-FFF2-40B4-BE49-F238E27FC236}">
              <a16:creationId xmlns:a16="http://schemas.microsoft.com/office/drawing/2014/main" xmlns="" id="{064B514D-A442-4DB0-934B-DFFA6539872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51" name="Line 2342">
          <a:extLst>
            <a:ext uri="{FF2B5EF4-FFF2-40B4-BE49-F238E27FC236}">
              <a16:creationId xmlns:a16="http://schemas.microsoft.com/office/drawing/2014/main" xmlns="" id="{40DE3EDC-191B-447A-9045-85BD89C4A40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52" name="Line 2343">
          <a:extLst>
            <a:ext uri="{FF2B5EF4-FFF2-40B4-BE49-F238E27FC236}">
              <a16:creationId xmlns:a16="http://schemas.microsoft.com/office/drawing/2014/main" xmlns="" id="{106A35C2-4F55-4C7C-963E-32420EF61CE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53" name="Line 2344">
          <a:extLst>
            <a:ext uri="{FF2B5EF4-FFF2-40B4-BE49-F238E27FC236}">
              <a16:creationId xmlns:a16="http://schemas.microsoft.com/office/drawing/2014/main" xmlns="" id="{31FCBD06-AA7C-43FA-B928-4B0E9CC9F08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54" name="Line 2345">
          <a:extLst>
            <a:ext uri="{FF2B5EF4-FFF2-40B4-BE49-F238E27FC236}">
              <a16:creationId xmlns:a16="http://schemas.microsoft.com/office/drawing/2014/main" xmlns="" id="{FFF9C494-4982-4C1F-B589-9EB5BB8D71A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55" name="Line 2346">
          <a:extLst>
            <a:ext uri="{FF2B5EF4-FFF2-40B4-BE49-F238E27FC236}">
              <a16:creationId xmlns:a16="http://schemas.microsoft.com/office/drawing/2014/main" xmlns="" id="{126F9377-5902-4E41-9A34-0251BC6937B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56" name="Line 2347">
          <a:extLst>
            <a:ext uri="{FF2B5EF4-FFF2-40B4-BE49-F238E27FC236}">
              <a16:creationId xmlns:a16="http://schemas.microsoft.com/office/drawing/2014/main" xmlns="" id="{1C9F5CBE-1B11-4678-BB80-483D5AB81DD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57" name="Line 2348">
          <a:extLst>
            <a:ext uri="{FF2B5EF4-FFF2-40B4-BE49-F238E27FC236}">
              <a16:creationId xmlns:a16="http://schemas.microsoft.com/office/drawing/2014/main" xmlns="" id="{D61303A0-D8D4-48CE-8625-DF2CEE41748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58" name="Line 2440">
          <a:extLst>
            <a:ext uri="{FF2B5EF4-FFF2-40B4-BE49-F238E27FC236}">
              <a16:creationId xmlns:a16="http://schemas.microsoft.com/office/drawing/2014/main" xmlns="" id="{A0567264-1E26-47F7-91D3-1E793B1A5D5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59" name="Line 2441">
          <a:extLst>
            <a:ext uri="{FF2B5EF4-FFF2-40B4-BE49-F238E27FC236}">
              <a16:creationId xmlns:a16="http://schemas.microsoft.com/office/drawing/2014/main" xmlns="" id="{8B8AA05C-9DD4-49FF-A9D2-6F727C8B573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60" name="Line 2442">
          <a:extLst>
            <a:ext uri="{FF2B5EF4-FFF2-40B4-BE49-F238E27FC236}">
              <a16:creationId xmlns:a16="http://schemas.microsoft.com/office/drawing/2014/main" xmlns="" id="{E292C211-F1D7-4667-B9B1-3CAB06E65CE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61" name="Line 2443">
          <a:extLst>
            <a:ext uri="{FF2B5EF4-FFF2-40B4-BE49-F238E27FC236}">
              <a16:creationId xmlns:a16="http://schemas.microsoft.com/office/drawing/2014/main" xmlns="" id="{E4BCF04C-3496-4162-83C0-C26790746D9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62" name="Line 2444">
          <a:extLst>
            <a:ext uri="{FF2B5EF4-FFF2-40B4-BE49-F238E27FC236}">
              <a16:creationId xmlns:a16="http://schemas.microsoft.com/office/drawing/2014/main" xmlns="" id="{66435F4C-DEE5-4B88-B764-AD8F8DC7F5A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63" name="Line 2445">
          <a:extLst>
            <a:ext uri="{FF2B5EF4-FFF2-40B4-BE49-F238E27FC236}">
              <a16:creationId xmlns:a16="http://schemas.microsoft.com/office/drawing/2014/main" xmlns="" id="{19E1A973-D7BD-477D-9EAC-BE94661EBA3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64" name="Line 2446">
          <a:extLst>
            <a:ext uri="{FF2B5EF4-FFF2-40B4-BE49-F238E27FC236}">
              <a16:creationId xmlns:a16="http://schemas.microsoft.com/office/drawing/2014/main" xmlns="" id="{6D34F864-53ED-48DF-BC47-0E7C8B67C16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65" name="Line 3105">
          <a:extLst>
            <a:ext uri="{FF2B5EF4-FFF2-40B4-BE49-F238E27FC236}">
              <a16:creationId xmlns:a16="http://schemas.microsoft.com/office/drawing/2014/main" xmlns="" id="{0C72A6C9-CBA0-49A8-9A14-D1C5BDB9586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66" name="Line 3106">
          <a:extLst>
            <a:ext uri="{FF2B5EF4-FFF2-40B4-BE49-F238E27FC236}">
              <a16:creationId xmlns:a16="http://schemas.microsoft.com/office/drawing/2014/main" xmlns="" id="{C563C392-8ADC-4CBB-A7B2-4C448384934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67" name="Line 3107">
          <a:extLst>
            <a:ext uri="{FF2B5EF4-FFF2-40B4-BE49-F238E27FC236}">
              <a16:creationId xmlns:a16="http://schemas.microsoft.com/office/drawing/2014/main" xmlns="" id="{F52FC206-233E-40F4-A803-3DA90C43869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68" name="Line 3108">
          <a:extLst>
            <a:ext uri="{FF2B5EF4-FFF2-40B4-BE49-F238E27FC236}">
              <a16:creationId xmlns:a16="http://schemas.microsoft.com/office/drawing/2014/main" xmlns="" id="{8A8BD452-D32D-4A3E-A282-5915712807B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69" name="Line 3109">
          <a:extLst>
            <a:ext uri="{FF2B5EF4-FFF2-40B4-BE49-F238E27FC236}">
              <a16:creationId xmlns:a16="http://schemas.microsoft.com/office/drawing/2014/main" xmlns="" id="{E5BB71F9-DB43-498C-8A74-9427EF11E47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70" name="Line 3110">
          <a:extLst>
            <a:ext uri="{FF2B5EF4-FFF2-40B4-BE49-F238E27FC236}">
              <a16:creationId xmlns:a16="http://schemas.microsoft.com/office/drawing/2014/main" xmlns="" id="{F349AA14-1C9A-4769-AA51-DADDFCB9D8E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71" name="Line 3111">
          <a:extLst>
            <a:ext uri="{FF2B5EF4-FFF2-40B4-BE49-F238E27FC236}">
              <a16:creationId xmlns:a16="http://schemas.microsoft.com/office/drawing/2014/main" xmlns="" id="{D16B813D-E3F9-48A2-AA27-B18B46885C5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72" name="Line 3203">
          <a:extLst>
            <a:ext uri="{FF2B5EF4-FFF2-40B4-BE49-F238E27FC236}">
              <a16:creationId xmlns:a16="http://schemas.microsoft.com/office/drawing/2014/main" xmlns="" id="{6D3FD777-6E6C-4C32-A1BE-123EDA21E84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73" name="Line 3204">
          <a:extLst>
            <a:ext uri="{FF2B5EF4-FFF2-40B4-BE49-F238E27FC236}">
              <a16:creationId xmlns:a16="http://schemas.microsoft.com/office/drawing/2014/main" xmlns="" id="{9E742F4A-C72D-4DF2-9EB4-F1964C18938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74" name="Line 3205">
          <a:extLst>
            <a:ext uri="{FF2B5EF4-FFF2-40B4-BE49-F238E27FC236}">
              <a16:creationId xmlns:a16="http://schemas.microsoft.com/office/drawing/2014/main" xmlns="" id="{3DC0493E-15B2-4805-AEA5-92E51EA3345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75" name="Line 3206">
          <a:extLst>
            <a:ext uri="{FF2B5EF4-FFF2-40B4-BE49-F238E27FC236}">
              <a16:creationId xmlns:a16="http://schemas.microsoft.com/office/drawing/2014/main" xmlns="" id="{45AB53C1-9124-45E2-A342-24907F33701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76" name="Line 3207">
          <a:extLst>
            <a:ext uri="{FF2B5EF4-FFF2-40B4-BE49-F238E27FC236}">
              <a16:creationId xmlns:a16="http://schemas.microsoft.com/office/drawing/2014/main" xmlns="" id="{87C9EEA4-9F96-4E04-B0C0-05EBA35DDF0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77" name="Line 3208">
          <a:extLst>
            <a:ext uri="{FF2B5EF4-FFF2-40B4-BE49-F238E27FC236}">
              <a16:creationId xmlns:a16="http://schemas.microsoft.com/office/drawing/2014/main" xmlns="" id="{56D3ACA2-348E-4ABA-BDF4-8FD0EFFAE81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78" name="Line 3209">
          <a:extLst>
            <a:ext uri="{FF2B5EF4-FFF2-40B4-BE49-F238E27FC236}">
              <a16:creationId xmlns:a16="http://schemas.microsoft.com/office/drawing/2014/main" xmlns="" id="{905B591B-8E7D-4C28-97B9-1CB26CB0D4D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79" name="Line 1715">
          <a:extLst>
            <a:ext uri="{FF2B5EF4-FFF2-40B4-BE49-F238E27FC236}">
              <a16:creationId xmlns:a16="http://schemas.microsoft.com/office/drawing/2014/main" xmlns="" id="{979ED8DB-C7FF-4255-954E-732503D4EA3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80" name="Line 1716">
          <a:extLst>
            <a:ext uri="{FF2B5EF4-FFF2-40B4-BE49-F238E27FC236}">
              <a16:creationId xmlns:a16="http://schemas.microsoft.com/office/drawing/2014/main" xmlns="" id="{17762D0B-67FE-4A50-A26F-35E8F0A471D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81" name="Line 1717">
          <a:extLst>
            <a:ext uri="{FF2B5EF4-FFF2-40B4-BE49-F238E27FC236}">
              <a16:creationId xmlns:a16="http://schemas.microsoft.com/office/drawing/2014/main" xmlns="" id="{9E4BC777-9BE9-452E-9AAC-3B8A89C65A2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82" name="Line 1718">
          <a:extLst>
            <a:ext uri="{FF2B5EF4-FFF2-40B4-BE49-F238E27FC236}">
              <a16:creationId xmlns:a16="http://schemas.microsoft.com/office/drawing/2014/main" xmlns="" id="{F4E71005-E956-4E51-BC3E-CF33B16F2BC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83" name="Line 1719">
          <a:extLst>
            <a:ext uri="{FF2B5EF4-FFF2-40B4-BE49-F238E27FC236}">
              <a16:creationId xmlns:a16="http://schemas.microsoft.com/office/drawing/2014/main" xmlns="" id="{61955602-BE5C-4CEC-9DCA-3DE099A12BB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84" name="Line 1720">
          <a:extLst>
            <a:ext uri="{FF2B5EF4-FFF2-40B4-BE49-F238E27FC236}">
              <a16:creationId xmlns:a16="http://schemas.microsoft.com/office/drawing/2014/main" xmlns="" id="{0BBC65C0-CF9C-4810-8BA3-AADBDF94C07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85" name="Line 1721">
          <a:extLst>
            <a:ext uri="{FF2B5EF4-FFF2-40B4-BE49-F238E27FC236}">
              <a16:creationId xmlns:a16="http://schemas.microsoft.com/office/drawing/2014/main" xmlns="" id="{80283427-561E-455F-A415-6D6DA0CB0BA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86" name="Line 1722">
          <a:extLst>
            <a:ext uri="{FF2B5EF4-FFF2-40B4-BE49-F238E27FC236}">
              <a16:creationId xmlns:a16="http://schemas.microsoft.com/office/drawing/2014/main" xmlns="" id="{BE5346FE-CBB8-4D39-8DCD-A36FE87A138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87" name="Line 1723">
          <a:extLst>
            <a:ext uri="{FF2B5EF4-FFF2-40B4-BE49-F238E27FC236}">
              <a16:creationId xmlns:a16="http://schemas.microsoft.com/office/drawing/2014/main" xmlns="" id="{BA1E3E24-2A69-47FC-9C26-39FCC59356F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88" name="Line 1724">
          <a:extLst>
            <a:ext uri="{FF2B5EF4-FFF2-40B4-BE49-F238E27FC236}">
              <a16:creationId xmlns:a16="http://schemas.microsoft.com/office/drawing/2014/main" xmlns="" id="{658A0E05-C3E8-4821-85F9-7AE7E75C695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89" name="Line 1725">
          <a:extLst>
            <a:ext uri="{FF2B5EF4-FFF2-40B4-BE49-F238E27FC236}">
              <a16:creationId xmlns:a16="http://schemas.microsoft.com/office/drawing/2014/main" xmlns="" id="{D70ABACE-3961-40A8-81EE-81210C6309D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90" name="Line 1726">
          <a:extLst>
            <a:ext uri="{FF2B5EF4-FFF2-40B4-BE49-F238E27FC236}">
              <a16:creationId xmlns:a16="http://schemas.microsoft.com/office/drawing/2014/main" xmlns="" id="{1732448B-0FBE-44EB-AC8D-6F0CE7A1768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91" name="Line 1727">
          <a:extLst>
            <a:ext uri="{FF2B5EF4-FFF2-40B4-BE49-F238E27FC236}">
              <a16:creationId xmlns:a16="http://schemas.microsoft.com/office/drawing/2014/main" xmlns="" id="{FD58E2C7-F4C7-41C0-8281-2316480E6B1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92" name="Line 1728">
          <a:extLst>
            <a:ext uri="{FF2B5EF4-FFF2-40B4-BE49-F238E27FC236}">
              <a16:creationId xmlns:a16="http://schemas.microsoft.com/office/drawing/2014/main" xmlns="" id="{F820DD27-B8B5-4EA6-8AC1-B04282A66B9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93" name="Line 1757">
          <a:extLst>
            <a:ext uri="{FF2B5EF4-FFF2-40B4-BE49-F238E27FC236}">
              <a16:creationId xmlns:a16="http://schemas.microsoft.com/office/drawing/2014/main" xmlns="" id="{D697770F-D601-4CB8-AEDC-D6B1F942053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94" name="Line 1758">
          <a:extLst>
            <a:ext uri="{FF2B5EF4-FFF2-40B4-BE49-F238E27FC236}">
              <a16:creationId xmlns:a16="http://schemas.microsoft.com/office/drawing/2014/main" xmlns="" id="{FBCED9E9-FE1F-4568-92C5-64C03D16C6C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95" name="Line 1759">
          <a:extLst>
            <a:ext uri="{FF2B5EF4-FFF2-40B4-BE49-F238E27FC236}">
              <a16:creationId xmlns:a16="http://schemas.microsoft.com/office/drawing/2014/main" xmlns="" id="{B9E10AAC-0D26-48D5-9F93-2401379C7D6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96" name="Line 1760">
          <a:extLst>
            <a:ext uri="{FF2B5EF4-FFF2-40B4-BE49-F238E27FC236}">
              <a16:creationId xmlns:a16="http://schemas.microsoft.com/office/drawing/2014/main" xmlns="" id="{552319F8-BC82-4E43-9EBE-79BC89E0386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97" name="Line 1761">
          <a:extLst>
            <a:ext uri="{FF2B5EF4-FFF2-40B4-BE49-F238E27FC236}">
              <a16:creationId xmlns:a16="http://schemas.microsoft.com/office/drawing/2014/main" xmlns="" id="{72E979C5-12B3-4A33-92A2-4779D3AC62E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98" name="Line 1762">
          <a:extLst>
            <a:ext uri="{FF2B5EF4-FFF2-40B4-BE49-F238E27FC236}">
              <a16:creationId xmlns:a16="http://schemas.microsoft.com/office/drawing/2014/main" xmlns="" id="{FB647B89-FCC8-4CFE-A2F9-4B19D07B9FC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499" name="Line 1763">
          <a:extLst>
            <a:ext uri="{FF2B5EF4-FFF2-40B4-BE49-F238E27FC236}">
              <a16:creationId xmlns:a16="http://schemas.microsoft.com/office/drawing/2014/main" xmlns="" id="{F66634A4-437D-49B7-97EC-22507FFC302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00" name="Line 1764">
          <a:extLst>
            <a:ext uri="{FF2B5EF4-FFF2-40B4-BE49-F238E27FC236}">
              <a16:creationId xmlns:a16="http://schemas.microsoft.com/office/drawing/2014/main" xmlns="" id="{8C66D63D-9D3B-4B96-BE38-246E11944BE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01" name="Line 1765">
          <a:extLst>
            <a:ext uri="{FF2B5EF4-FFF2-40B4-BE49-F238E27FC236}">
              <a16:creationId xmlns:a16="http://schemas.microsoft.com/office/drawing/2014/main" xmlns="" id="{53C69057-AD2B-4D07-BDB1-08E3315ED4D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02" name="Line 1766">
          <a:extLst>
            <a:ext uri="{FF2B5EF4-FFF2-40B4-BE49-F238E27FC236}">
              <a16:creationId xmlns:a16="http://schemas.microsoft.com/office/drawing/2014/main" xmlns="" id="{49039257-56D3-44B2-8CA3-4B559BFE08B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03" name="Line 1767">
          <a:extLst>
            <a:ext uri="{FF2B5EF4-FFF2-40B4-BE49-F238E27FC236}">
              <a16:creationId xmlns:a16="http://schemas.microsoft.com/office/drawing/2014/main" xmlns="" id="{8DA2F54A-E898-4D67-A9B5-96CABA95104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04" name="Line 1768">
          <a:extLst>
            <a:ext uri="{FF2B5EF4-FFF2-40B4-BE49-F238E27FC236}">
              <a16:creationId xmlns:a16="http://schemas.microsoft.com/office/drawing/2014/main" xmlns="" id="{1059795F-C6FF-4523-B585-A74D190F3B9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05" name="Line 1769">
          <a:extLst>
            <a:ext uri="{FF2B5EF4-FFF2-40B4-BE49-F238E27FC236}">
              <a16:creationId xmlns:a16="http://schemas.microsoft.com/office/drawing/2014/main" xmlns="" id="{BD74A237-2C91-4695-A3B8-585ECC308EE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06" name="Line 1770">
          <a:extLst>
            <a:ext uri="{FF2B5EF4-FFF2-40B4-BE49-F238E27FC236}">
              <a16:creationId xmlns:a16="http://schemas.microsoft.com/office/drawing/2014/main" xmlns="" id="{D6ECC0FD-AEAE-4439-A030-DCF41FA7960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07" name="Line 1694">
          <a:extLst>
            <a:ext uri="{FF2B5EF4-FFF2-40B4-BE49-F238E27FC236}">
              <a16:creationId xmlns:a16="http://schemas.microsoft.com/office/drawing/2014/main" xmlns="" id="{84C0D1A1-E108-4286-BF9B-04B7FB6939F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08" name="Line 1695">
          <a:extLst>
            <a:ext uri="{FF2B5EF4-FFF2-40B4-BE49-F238E27FC236}">
              <a16:creationId xmlns:a16="http://schemas.microsoft.com/office/drawing/2014/main" xmlns="" id="{E7E9D769-BF71-4002-B592-D7ED6FD59BA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09" name="Line 1696">
          <a:extLst>
            <a:ext uri="{FF2B5EF4-FFF2-40B4-BE49-F238E27FC236}">
              <a16:creationId xmlns:a16="http://schemas.microsoft.com/office/drawing/2014/main" xmlns="" id="{035F7268-F61E-404E-BD41-6013DCC4138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10" name="Line 1697">
          <a:extLst>
            <a:ext uri="{FF2B5EF4-FFF2-40B4-BE49-F238E27FC236}">
              <a16:creationId xmlns:a16="http://schemas.microsoft.com/office/drawing/2014/main" xmlns="" id="{E2B9C702-A5B5-41E7-92B4-0656E96A443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11" name="Line 1698">
          <a:extLst>
            <a:ext uri="{FF2B5EF4-FFF2-40B4-BE49-F238E27FC236}">
              <a16:creationId xmlns:a16="http://schemas.microsoft.com/office/drawing/2014/main" xmlns="" id="{610AEC65-B2D1-4A30-BDA0-94B1AF6512F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12" name="Line 1699">
          <a:extLst>
            <a:ext uri="{FF2B5EF4-FFF2-40B4-BE49-F238E27FC236}">
              <a16:creationId xmlns:a16="http://schemas.microsoft.com/office/drawing/2014/main" xmlns="" id="{5D42A60F-7AFF-4CCE-94B8-AD3CE3B83C3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13" name="Line 1700">
          <a:extLst>
            <a:ext uri="{FF2B5EF4-FFF2-40B4-BE49-F238E27FC236}">
              <a16:creationId xmlns:a16="http://schemas.microsoft.com/office/drawing/2014/main" xmlns="" id="{C78C105F-E4C7-4470-9E54-C2089DD0A7E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14" name="Line 1701">
          <a:extLst>
            <a:ext uri="{FF2B5EF4-FFF2-40B4-BE49-F238E27FC236}">
              <a16:creationId xmlns:a16="http://schemas.microsoft.com/office/drawing/2014/main" xmlns="" id="{D56462CF-8B01-481E-B684-D513C902BFF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15" name="Line 1702">
          <a:extLst>
            <a:ext uri="{FF2B5EF4-FFF2-40B4-BE49-F238E27FC236}">
              <a16:creationId xmlns:a16="http://schemas.microsoft.com/office/drawing/2014/main" xmlns="" id="{1BB93D8A-0468-46CA-943A-A9A7EEBA9A1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16" name="Line 1703">
          <a:extLst>
            <a:ext uri="{FF2B5EF4-FFF2-40B4-BE49-F238E27FC236}">
              <a16:creationId xmlns:a16="http://schemas.microsoft.com/office/drawing/2014/main" xmlns="" id="{1F9EC460-AE60-4B13-BF54-44D61618288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17" name="Line 1704">
          <a:extLst>
            <a:ext uri="{FF2B5EF4-FFF2-40B4-BE49-F238E27FC236}">
              <a16:creationId xmlns:a16="http://schemas.microsoft.com/office/drawing/2014/main" xmlns="" id="{CF1F1FDA-6F7B-4F4D-B668-B51B776CFA9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18" name="Line 1705">
          <a:extLst>
            <a:ext uri="{FF2B5EF4-FFF2-40B4-BE49-F238E27FC236}">
              <a16:creationId xmlns:a16="http://schemas.microsoft.com/office/drawing/2014/main" xmlns="" id="{37B2B0E4-C841-4784-9DC3-025361E5460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19" name="Line 1706">
          <a:extLst>
            <a:ext uri="{FF2B5EF4-FFF2-40B4-BE49-F238E27FC236}">
              <a16:creationId xmlns:a16="http://schemas.microsoft.com/office/drawing/2014/main" xmlns="" id="{B654ACE7-DA1B-4CC0-8DDA-D7C6CD21545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20" name="Line 1707">
          <a:extLst>
            <a:ext uri="{FF2B5EF4-FFF2-40B4-BE49-F238E27FC236}">
              <a16:creationId xmlns:a16="http://schemas.microsoft.com/office/drawing/2014/main" xmlns="" id="{D282303A-8FD5-4BF1-9598-4B009B77763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21" name="Line 1694">
          <a:extLst>
            <a:ext uri="{FF2B5EF4-FFF2-40B4-BE49-F238E27FC236}">
              <a16:creationId xmlns:a16="http://schemas.microsoft.com/office/drawing/2014/main" xmlns="" id="{A18FB779-A10B-499D-B226-87A3F531DD2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22" name="Line 1695">
          <a:extLst>
            <a:ext uri="{FF2B5EF4-FFF2-40B4-BE49-F238E27FC236}">
              <a16:creationId xmlns:a16="http://schemas.microsoft.com/office/drawing/2014/main" xmlns="" id="{213CE20A-7BBB-4E51-8FF0-1D1E98FDFCE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23" name="Line 1696">
          <a:extLst>
            <a:ext uri="{FF2B5EF4-FFF2-40B4-BE49-F238E27FC236}">
              <a16:creationId xmlns:a16="http://schemas.microsoft.com/office/drawing/2014/main" xmlns="" id="{729E11B2-02BD-4962-9F07-0B99025AD55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24" name="Line 1697">
          <a:extLst>
            <a:ext uri="{FF2B5EF4-FFF2-40B4-BE49-F238E27FC236}">
              <a16:creationId xmlns:a16="http://schemas.microsoft.com/office/drawing/2014/main" xmlns="" id="{B7B68D43-B16C-4413-86B5-B41D75C6E43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25" name="Line 1698">
          <a:extLst>
            <a:ext uri="{FF2B5EF4-FFF2-40B4-BE49-F238E27FC236}">
              <a16:creationId xmlns:a16="http://schemas.microsoft.com/office/drawing/2014/main" xmlns="" id="{E8FFE20C-78D9-4525-A607-8E517FF755D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26" name="Line 1699">
          <a:extLst>
            <a:ext uri="{FF2B5EF4-FFF2-40B4-BE49-F238E27FC236}">
              <a16:creationId xmlns:a16="http://schemas.microsoft.com/office/drawing/2014/main" xmlns="" id="{D34E0509-ABD8-40D1-80D1-5269C02062F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27" name="Line 1700">
          <a:extLst>
            <a:ext uri="{FF2B5EF4-FFF2-40B4-BE49-F238E27FC236}">
              <a16:creationId xmlns:a16="http://schemas.microsoft.com/office/drawing/2014/main" xmlns="" id="{03A67198-36B6-4FFD-A5F5-DF58DAA7ACE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28" name="Line 1701">
          <a:extLst>
            <a:ext uri="{FF2B5EF4-FFF2-40B4-BE49-F238E27FC236}">
              <a16:creationId xmlns:a16="http://schemas.microsoft.com/office/drawing/2014/main" xmlns="" id="{ACB4039D-E0D2-44D5-AB40-D5CE04E9937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29" name="Line 1702">
          <a:extLst>
            <a:ext uri="{FF2B5EF4-FFF2-40B4-BE49-F238E27FC236}">
              <a16:creationId xmlns:a16="http://schemas.microsoft.com/office/drawing/2014/main" xmlns="" id="{D7EEDABB-2BA3-48BF-9926-C387074B82C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30" name="Line 1703">
          <a:extLst>
            <a:ext uri="{FF2B5EF4-FFF2-40B4-BE49-F238E27FC236}">
              <a16:creationId xmlns:a16="http://schemas.microsoft.com/office/drawing/2014/main" xmlns="" id="{8354748A-4BF4-402F-9678-CF4B57F2909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31" name="Line 1704">
          <a:extLst>
            <a:ext uri="{FF2B5EF4-FFF2-40B4-BE49-F238E27FC236}">
              <a16:creationId xmlns:a16="http://schemas.microsoft.com/office/drawing/2014/main" xmlns="" id="{807261CB-51EE-4C92-9D6E-CAACF656A13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32" name="Line 1705">
          <a:extLst>
            <a:ext uri="{FF2B5EF4-FFF2-40B4-BE49-F238E27FC236}">
              <a16:creationId xmlns:a16="http://schemas.microsoft.com/office/drawing/2014/main" xmlns="" id="{C355D37C-9DC5-4057-8811-FB32B8D9AEB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33" name="Line 1706">
          <a:extLst>
            <a:ext uri="{FF2B5EF4-FFF2-40B4-BE49-F238E27FC236}">
              <a16:creationId xmlns:a16="http://schemas.microsoft.com/office/drawing/2014/main" xmlns="" id="{F313539B-F0D1-403F-AC9E-AA137C40618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34" name="Line 1707">
          <a:extLst>
            <a:ext uri="{FF2B5EF4-FFF2-40B4-BE49-F238E27FC236}">
              <a16:creationId xmlns:a16="http://schemas.microsoft.com/office/drawing/2014/main" xmlns="" id="{F2D76765-E767-4B6D-B85C-6A50625056A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35" name="Line 1694">
          <a:extLst>
            <a:ext uri="{FF2B5EF4-FFF2-40B4-BE49-F238E27FC236}">
              <a16:creationId xmlns:a16="http://schemas.microsoft.com/office/drawing/2014/main" xmlns="" id="{22B1A9CE-024D-4F83-AA25-FA9C4E5BB8C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36" name="Line 1695">
          <a:extLst>
            <a:ext uri="{FF2B5EF4-FFF2-40B4-BE49-F238E27FC236}">
              <a16:creationId xmlns:a16="http://schemas.microsoft.com/office/drawing/2014/main" xmlns="" id="{C9916A40-A29A-45C3-9CBB-64BC81DE8D5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37" name="Line 1696">
          <a:extLst>
            <a:ext uri="{FF2B5EF4-FFF2-40B4-BE49-F238E27FC236}">
              <a16:creationId xmlns:a16="http://schemas.microsoft.com/office/drawing/2014/main" xmlns="" id="{4500A918-5DD4-4803-AE2D-685570DEADB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38" name="Line 1697">
          <a:extLst>
            <a:ext uri="{FF2B5EF4-FFF2-40B4-BE49-F238E27FC236}">
              <a16:creationId xmlns:a16="http://schemas.microsoft.com/office/drawing/2014/main" xmlns="" id="{F798DED9-E417-4D00-9B2F-DC4D3F94EA3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39" name="Line 1698">
          <a:extLst>
            <a:ext uri="{FF2B5EF4-FFF2-40B4-BE49-F238E27FC236}">
              <a16:creationId xmlns:a16="http://schemas.microsoft.com/office/drawing/2014/main" xmlns="" id="{971D3B24-A614-40DD-80F8-C7C1B7B9E26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40" name="Line 1699">
          <a:extLst>
            <a:ext uri="{FF2B5EF4-FFF2-40B4-BE49-F238E27FC236}">
              <a16:creationId xmlns:a16="http://schemas.microsoft.com/office/drawing/2014/main" xmlns="" id="{D914EC86-C47F-4AF0-8124-91DDD2427A3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41" name="Line 1700">
          <a:extLst>
            <a:ext uri="{FF2B5EF4-FFF2-40B4-BE49-F238E27FC236}">
              <a16:creationId xmlns:a16="http://schemas.microsoft.com/office/drawing/2014/main" xmlns="" id="{A6B76E7B-D94A-458E-A207-9189DFF3604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42" name="Line 1701">
          <a:extLst>
            <a:ext uri="{FF2B5EF4-FFF2-40B4-BE49-F238E27FC236}">
              <a16:creationId xmlns:a16="http://schemas.microsoft.com/office/drawing/2014/main" xmlns="" id="{31A6D632-A5DF-4A8B-BEF3-B24F8D10AA9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43" name="Line 1702">
          <a:extLst>
            <a:ext uri="{FF2B5EF4-FFF2-40B4-BE49-F238E27FC236}">
              <a16:creationId xmlns:a16="http://schemas.microsoft.com/office/drawing/2014/main" xmlns="" id="{36AAD7F2-BED8-44F8-B002-AE67A436046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44" name="Line 1703">
          <a:extLst>
            <a:ext uri="{FF2B5EF4-FFF2-40B4-BE49-F238E27FC236}">
              <a16:creationId xmlns:a16="http://schemas.microsoft.com/office/drawing/2014/main" xmlns="" id="{F03418A6-0752-49C4-8E9F-B7118F909AB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45" name="Line 1704">
          <a:extLst>
            <a:ext uri="{FF2B5EF4-FFF2-40B4-BE49-F238E27FC236}">
              <a16:creationId xmlns:a16="http://schemas.microsoft.com/office/drawing/2014/main" xmlns="" id="{FDA72E2A-90F4-45FC-B2F8-E8130305A1F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46" name="Line 1705">
          <a:extLst>
            <a:ext uri="{FF2B5EF4-FFF2-40B4-BE49-F238E27FC236}">
              <a16:creationId xmlns:a16="http://schemas.microsoft.com/office/drawing/2014/main" xmlns="" id="{22EA2550-6CE0-4851-AB42-124255A077E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47" name="Line 1706">
          <a:extLst>
            <a:ext uri="{FF2B5EF4-FFF2-40B4-BE49-F238E27FC236}">
              <a16:creationId xmlns:a16="http://schemas.microsoft.com/office/drawing/2014/main" xmlns="" id="{722FE0BD-0C7E-42E5-802E-C4C1DEEA8EB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48" name="Line 1707">
          <a:extLst>
            <a:ext uri="{FF2B5EF4-FFF2-40B4-BE49-F238E27FC236}">
              <a16:creationId xmlns:a16="http://schemas.microsoft.com/office/drawing/2014/main" xmlns="" id="{8111C0FE-3526-45C4-AAD0-4BD0C306C72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49" name="Line 1743">
          <a:extLst>
            <a:ext uri="{FF2B5EF4-FFF2-40B4-BE49-F238E27FC236}">
              <a16:creationId xmlns:a16="http://schemas.microsoft.com/office/drawing/2014/main" xmlns="" id="{B427F89C-52D7-4438-9718-4F5161E51ED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50" name="Line 1744">
          <a:extLst>
            <a:ext uri="{FF2B5EF4-FFF2-40B4-BE49-F238E27FC236}">
              <a16:creationId xmlns:a16="http://schemas.microsoft.com/office/drawing/2014/main" xmlns="" id="{292514C2-7635-48D9-8411-A04F887B619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51" name="Line 1745">
          <a:extLst>
            <a:ext uri="{FF2B5EF4-FFF2-40B4-BE49-F238E27FC236}">
              <a16:creationId xmlns:a16="http://schemas.microsoft.com/office/drawing/2014/main" xmlns="" id="{28D2FA52-6358-4330-8B46-D9386B45726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52" name="Line 1746">
          <a:extLst>
            <a:ext uri="{FF2B5EF4-FFF2-40B4-BE49-F238E27FC236}">
              <a16:creationId xmlns:a16="http://schemas.microsoft.com/office/drawing/2014/main" xmlns="" id="{FD6D91AE-CDA6-4A1B-B0C5-6AA68E2AD6C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53" name="Line 1747">
          <a:extLst>
            <a:ext uri="{FF2B5EF4-FFF2-40B4-BE49-F238E27FC236}">
              <a16:creationId xmlns:a16="http://schemas.microsoft.com/office/drawing/2014/main" xmlns="" id="{CA0C74CB-2D54-4A74-8C6D-D35FA9BD750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54" name="Line 1748">
          <a:extLst>
            <a:ext uri="{FF2B5EF4-FFF2-40B4-BE49-F238E27FC236}">
              <a16:creationId xmlns:a16="http://schemas.microsoft.com/office/drawing/2014/main" xmlns="" id="{33A2C2EA-F1F2-4ACC-9636-E241CE932DE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55" name="Line 1749">
          <a:extLst>
            <a:ext uri="{FF2B5EF4-FFF2-40B4-BE49-F238E27FC236}">
              <a16:creationId xmlns:a16="http://schemas.microsoft.com/office/drawing/2014/main" xmlns="" id="{EBA50316-6AAE-4DAE-83AD-F76C4D25E69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56" name="Line 1750">
          <a:extLst>
            <a:ext uri="{FF2B5EF4-FFF2-40B4-BE49-F238E27FC236}">
              <a16:creationId xmlns:a16="http://schemas.microsoft.com/office/drawing/2014/main" xmlns="" id="{DF95BD24-69D5-42EF-9E91-4F5229849E0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57" name="Line 1751">
          <a:extLst>
            <a:ext uri="{FF2B5EF4-FFF2-40B4-BE49-F238E27FC236}">
              <a16:creationId xmlns:a16="http://schemas.microsoft.com/office/drawing/2014/main" xmlns="" id="{B12B518F-CA50-40B8-B9E1-A11DB1AF832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58" name="Line 1752">
          <a:extLst>
            <a:ext uri="{FF2B5EF4-FFF2-40B4-BE49-F238E27FC236}">
              <a16:creationId xmlns:a16="http://schemas.microsoft.com/office/drawing/2014/main" xmlns="" id="{EEF6690C-CA4F-4F4C-972B-EE4A6288A9D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59" name="Line 1753">
          <a:extLst>
            <a:ext uri="{FF2B5EF4-FFF2-40B4-BE49-F238E27FC236}">
              <a16:creationId xmlns:a16="http://schemas.microsoft.com/office/drawing/2014/main" xmlns="" id="{F56DAF0F-3375-4FB1-90CB-032F8DBCB09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60" name="Line 1754">
          <a:extLst>
            <a:ext uri="{FF2B5EF4-FFF2-40B4-BE49-F238E27FC236}">
              <a16:creationId xmlns:a16="http://schemas.microsoft.com/office/drawing/2014/main" xmlns="" id="{AD724EAB-FC04-4D73-889A-0AFEF3C5B6E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61" name="Line 1755">
          <a:extLst>
            <a:ext uri="{FF2B5EF4-FFF2-40B4-BE49-F238E27FC236}">
              <a16:creationId xmlns:a16="http://schemas.microsoft.com/office/drawing/2014/main" xmlns="" id="{FB579E45-3FF5-4275-A90C-884B98D034B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62" name="Line 1756">
          <a:extLst>
            <a:ext uri="{FF2B5EF4-FFF2-40B4-BE49-F238E27FC236}">
              <a16:creationId xmlns:a16="http://schemas.microsoft.com/office/drawing/2014/main" xmlns="" id="{F0C3565F-DAC6-42C7-8EED-B93401BAE7E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63" name="Line 1757">
          <a:extLst>
            <a:ext uri="{FF2B5EF4-FFF2-40B4-BE49-F238E27FC236}">
              <a16:creationId xmlns:a16="http://schemas.microsoft.com/office/drawing/2014/main" xmlns="" id="{6EB73A0C-030D-4863-9812-D801D7E18AF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64" name="Line 1758">
          <a:extLst>
            <a:ext uri="{FF2B5EF4-FFF2-40B4-BE49-F238E27FC236}">
              <a16:creationId xmlns:a16="http://schemas.microsoft.com/office/drawing/2014/main" xmlns="" id="{E453C019-FE35-4338-834D-8E55321C574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65" name="Line 1759">
          <a:extLst>
            <a:ext uri="{FF2B5EF4-FFF2-40B4-BE49-F238E27FC236}">
              <a16:creationId xmlns:a16="http://schemas.microsoft.com/office/drawing/2014/main" xmlns="" id="{02E14F87-B578-486F-97E0-DE26C90AFF5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66" name="Line 1760">
          <a:extLst>
            <a:ext uri="{FF2B5EF4-FFF2-40B4-BE49-F238E27FC236}">
              <a16:creationId xmlns:a16="http://schemas.microsoft.com/office/drawing/2014/main" xmlns="" id="{BAA3274B-F40A-4DE8-A001-A0EF74228E1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67" name="Line 1761">
          <a:extLst>
            <a:ext uri="{FF2B5EF4-FFF2-40B4-BE49-F238E27FC236}">
              <a16:creationId xmlns:a16="http://schemas.microsoft.com/office/drawing/2014/main" xmlns="" id="{21F2DFB7-79A4-402E-B4BF-B94BC84BABE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68" name="Line 1762">
          <a:extLst>
            <a:ext uri="{FF2B5EF4-FFF2-40B4-BE49-F238E27FC236}">
              <a16:creationId xmlns:a16="http://schemas.microsoft.com/office/drawing/2014/main" xmlns="" id="{D60972F4-E9D2-49CF-A277-3D02B9A42F1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69" name="Line 1763">
          <a:extLst>
            <a:ext uri="{FF2B5EF4-FFF2-40B4-BE49-F238E27FC236}">
              <a16:creationId xmlns:a16="http://schemas.microsoft.com/office/drawing/2014/main" xmlns="" id="{35321368-144B-4B1B-BA94-4545DCE1AC7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70" name="Line 1764">
          <a:extLst>
            <a:ext uri="{FF2B5EF4-FFF2-40B4-BE49-F238E27FC236}">
              <a16:creationId xmlns:a16="http://schemas.microsoft.com/office/drawing/2014/main" xmlns="" id="{37AD5B8C-FA01-44C8-9BF1-27675F6AB0A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71" name="Line 1765">
          <a:extLst>
            <a:ext uri="{FF2B5EF4-FFF2-40B4-BE49-F238E27FC236}">
              <a16:creationId xmlns:a16="http://schemas.microsoft.com/office/drawing/2014/main" xmlns="" id="{8138E3A2-4EC0-431C-ADE8-66994D4C03B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72" name="Line 1766">
          <a:extLst>
            <a:ext uri="{FF2B5EF4-FFF2-40B4-BE49-F238E27FC236}">
              <a16:creationId xmlns:a16="http://schemas.microsoft.com/office/drawing/2014/main" xmlns="" id="{208CD9BA-97C9-4241-A285-A8359024AA4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73" name="Line 1767">
          <a:extLst>
            <a:ext uri="{FF2B5EF4-FFF2-40B4-BE49-F238E27FC236}">
              <a16:creationId xmlns:a16="http://schemas.microsoft.com/office/drawing/2014/main" xmlns="" id="{B4691D53-F6F8-498F-BA95-DE659795AF4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74" name="Line 1768">
          <a:extLst>
            <a:ext uri="{FF2B5EF4-FFF2-40B4-BE49-F238E27FC236}">
              <a16:creationId xmlns:a16="http://schemas.microsoft.com/office/drawing/2014/main" xmlns="" id="{233AE77C-6BBA-4D31-BD7F-6DEA1124E98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75" name="Line 1769">
          <a:extLst>
            <a:ext uri="{FF2B5EF4-FFF2-40B4-BE49-F238E27FC236}">
              <a16:creationId xmlns:a16="http://schemas.microsoft.com/office/drawing/2014/main" xmlns="" id="{F84B153F-BC8C-4935-91D2-9F049EF0A48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76" name="Line 1770">
          <a:extLst>
            <a:ext uri="{FF2B5EF4-FFF2-40B4-BE49-F238E27FC236}">
              <a16:creationId xmlns:a16="http://schemas.microsoft.com/office/drawing/2014/main" xmlns="" id="{AD5C9425-99A7-4F70-83EF-B1BEC196C0A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77" name="Line 3157">
          <a:extLst>
            <a:ext uri="{FF2B5EF4-FFF2-40B4-BE49-F238E27FC236}">
              <a16:creationId xmlns:a16="http://schemas.microsoft.com/office/drawing/2014/main" xmlns="" id="{7558116F-5C7E-41FA-9788-DBF3F24CB1B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78" name="Line 3158">
          <a:extLst>
            <a:ext uri="{FF2B5EF4-FFF2-40B4-BE49-F238E27FC236}">
              <a16:creationId xmlns:a16="http://schemas.microsoft.com/office/drawing/2014/main" xmlns="" id="{E485214E-A378-4D22-951C-285812F702A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79" name="Line 3159">
          <a:extLst>
            <a:ext uri="{FF2B5EF4-FFF2-40B4-BE49-F238E27FC236}">
              <a16:creationId xmlns:a16="http://schemas.microsoft.com/office/drawing/2014/main" xmlns="" id="{7202B9D3-7BD9-4B51-AE80-D2EF43F342D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80" name="Line 3160">
          <a:extLst>
            <a:ext uri="{FF2B5EF4-FFF2-40B4-BE49-F238E27FC236}">
              <a16:creationId xmlns:a16="http://schemas.microsoft.com/office/drawing/2014/main" xmlns="" id="{CB4204EA-9DDC-4616-9315-60A79338485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81" name="Line 3161">
          <a:extLst>
            <a:ext uri="{FF2B5EF4-FFF2-40B4-BE49-F238E27FC236}">
              <a16:creationId xmlns:a16="http://schemas.microsoft.com/office/drawing/2014/main" xmlns="" id="{449E1838-34A4-40D7-95ED-7806ACD6A37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82" name="Line 3162">
          <a:extLst>
            <a:ext uri="{FF2B5EF4-FFF2-40B4-BE49-F238E27FC236}">
              <a16:creationId xmlns:a16="http://schemas.microsoft.com/office/drawing/2014/main" xmlns="" id="{C1E5B1C5-3279-4C8B-8EE6-28FC0D547AB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83" name="Line 3163">
          <a:extLst>
            <a:ext uri="{FF2B5EF4-FFF2-40B4-BE49-F238E27FC236}">
              <a16:creationId xmlns:a16="http://schemas.microsoft.com/office/drawing/2014/main" xmlns="" id="{ACFED662-5366-4C7C-BE81-CC2083D0F1E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84" name="Line 3164">
          <a:extLst>
            <a:ext uri="{FF2B5EF4-FFF2-40B4-BE49-F238E27FC236}">
              <a16:creationId xmlns:a16="http://schemas.microsoft.com/office/drawing/2014/main" xmlns="" id="{71784A3F-D6A0-4507-B9AF-712C7A6883B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85" name="Line 3165">
          <a:extLst>
            <a:ext uri="{FF2B5EF4-FFF2-40B4-BE49-F238E27FC236}">
              <a16:creationId xmlns:a16="http://schemas.microsoft.com/office/drawing/2014/main" xmlns="" id="{85C62918-A11A-40E8-96AF-9D6D3FF0C39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86" name="Line 3166">
          <a:extLst>
            <a:ext uri="{FF2B5EF4-FFF2-40B4-BE49-F238E27FC236}">
              <a16:creationId xmlns:a16="http://schemas.microsoft.com/office/drawing/2014/main" xmlns="" id="{53D6C86A-D3C1-42E7-A56D-B4BA9644396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87" name="Line 3167">
          <a:extLst>
            <a:ext uri="{FF2B5EF4-FFF2-40B4-BE49-F238E27FC236}">
              <a16:creationId xmlns:a16="http://schemas.microsoft.com/office/drawing/2014/main" xmlns="" id="{297EDA75-3E6C-4065-81AA-198647A86C6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88" name="Line 3168">
          <a:extLst>
            <a:ext uri="{FF2B5EF4-FFF2-40B4-BE49-F238E27FC236}">
              <a16:creationId xmlns:a16="http://schemas.microsoft.com/office/drawing/2014/main" xmlns="" id="{EEEC3A01-F80E-4152-9995-667ED3D6D6C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89" name="Line 3169">
          <a:extLst>
            <a:ext uri="{FF2B5EF4-FFF2-40B4-BE49-F238E27FC236}">
              <a16:creationId xmlns:a16="http://schemas.microsoft.com/office/drawing/2014/main" xmlns="" id="{844EFB6C-7A74-4A57-AE72-D444AAD99F4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90" name="Line 3170">
          <a:extLst>
            <a:ext uri="{FF2B5EF4-FFF2-40B4-BE49-F238E27FC236}">
              <a16:creationId xmlns:a16="http://schemas.microsoft.com/office/drawing/2014/main" xmlns="" id="{63802308-972C-49B8-BFE0-88452CFC6D5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91" name="Line 2342">
          <a:extLst>
            <a:ext uri="{FF2B5EF4-FFF2-40B4-BE49-F238E27FC236}">
              <a16:creationId xmlns:a16="http://schemas.microsoft.com/office/drawing/2014/main" xmlns="" id="{DD378712-5483-441F-89BD-13B996BF058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92" name="Line 2343">
          <a:extLst>
            <a:ext uri="{FF2B5EF4-FFF2-40B4-BE49-F238E27FC236}">
              <a16:creationId xmlns:a16="http://schemas.microsoft.com/office/drawing/2014/main" xmlns="" id="{B7287271-1FE7-4D66-8825-A48F2DCF3D5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93" name="Line 2344">
          <a:extLst>
            <a:ext uri="{FF2B5EF4-FFF2-40B4-BE49-F238E27FC236}">
              <a16:creationId xmlns:a16="http://schemas.microsoft.com/office/drawing/2014/main" xmlns="" id="{AB610E23-C088-4DC8-AAA3-5E568F402F7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94" name="Line 2345">
          <a:extLst>
            <a:ext uri="{FF2B5EF4-FFF2-40B4-BE49-F238E27FC236}">
              <a16:creationId xmlns:a16="http://schemas.microsoft.com/office/drawing/2014/main" xmlns="" id="{B4765CBB-DE3C-4D4E-A5EF-CD7CAEA8C1B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95" name="Line 2346">
          <a:extLst>
            <a:ext uri="{FF2B5EF4-FFF2-40B4-BE49-F238E27FC236}">
              <a16:creationId xmlns:a16="http://schemas.microsoft.com/office/drawing/2014/main" xmlns="" id="{B9887254-5708-4050-A3F9-F8900DD8A2C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96" name="Line 2347">
          <a:extLst>
            <a:ext uri="{FF2B5EF4-FFF2-40B4-BE49-F238E27FC236}">
              <a16:creationId xmlns:a16="http://schemas.microsoft.com/office/drawing/2014/main" xmlns="" id="{C8C50C4E-1E6C-4E2C-A395-B7EACBBB136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97" name="Line 2348">
          <a:extLst>
            <a:ext uri="{FF2B5EF4-FFF2-40B4-BE49-F238E27FC236}">
              <a16:creationId xmlns:a16="http://schemas.microsoft.com/office/drawing/2014/main" xmlns="" id="{192B883D-128D-43EE-BD9D-D367C4BDFB2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98" name="Line 2440">
          <a:extLst>
            <a:ext uri="{FF2B5EF4-FFF2-40B4-BE49-F238E27FC236}">
              <a16:creationId xmlns:a16="http://schemas.microsoft.com/office/drawing/2014/main" xmlns="" id="{5E6028B4-EC81-4DBE-9AA7-2F0C6B1215C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599" name="Line 2441">
          <a:extLst>
            <a:ext uri="{FF2B5EF4-FFF2-40B4-BE49-F238E27FC236}">
              <a16:creationId xmlns:a16="http://schemas.microsoft.com/office/drawing/2014/main" xmlns="" id="{E87B7AAF-B9FB-478C-B778-F252596602A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00" name="Line 2442">
          <a:extLst>
            <a:ext uri="{FF2B5EF4-FFF2-40B4-BE49-F238E27FC236}">
              <a16:creationId xmlns:a16="http://schemas.microsoft.com/office/drawing/2014/main" xmlns="" id="{0D83AB35-4010-44D0-A41C-AE47060251A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01" name="Line 2443">
          <a:extLst>
            <a:ext uri="{FF2B5EF4-FFF2-40B4-BE49-F238E27FC236}">
              <a16:creationId xmlns:a16="http://schemas.microsoft.com/office/drawing/2014/main" xmlns="" id="{0DEB6DA8-8DED-411A-A72B-8F15CCF684E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02" name="Line 2444">
          <a:extLst>
            <a:ext uri="{FF2B5EF4-FFF2-40B4-BE49-F238E27FC236}">
              <a16:creationId xmlns:a16="http://schemas.microsoft.com/office/drawing/2014/main" xmlns="" id="{FE49B04A-F1DB-4EB9-92E8-84DFBC46A74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03" name="Line 2445">
          <a:extLst>
            <a:ext uri="{FF2B5EF4-FFF2-40B4-BE49-F238E27FC236}">
              <a16:creationId xmlns:a16="http://schemas.microsoft.com/office/drawing/2014/main" xmlns="" id="{F48FB393-D19F-47D8-A82E-B716E83FC0C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04" name="Line 2446">
          <a:extLst>
            <a:ext uri="{FF2B5EF4-FFF2-40B4-BE49-F238E27FC236}">
              <a16:creationId xmlns:a16="http://schemas.microsoft.com/office/drawing/2014/main" xmlns="" id="{BDAFEA0E-0FF6-446E-BA31-5AC64F04BAD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05" name="Line 3105">
          <a:extLst>
            <a:ext uri="{FF2B5EF4-FFF2-40B4-BE49-F238E27FC236}">
              <a16:creationId xmlns:a16="http://schemas.microsoft.com/office/drawing/2014/main" xmlns="" id="{13238844-794C-43E6-993F-309794B7829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06" name="Line 3106">
          <a:extLst>
            <a:ext uri="{FF2B5EF4-FFF2-40B4-BE49-F238E27FC236}">
              <a16:creationId xmlns:a16="http://schemas.microsoft.com/office/drawing/2014/main" xmlns="" id="{51825C25-E912-4ED2-8E6E-035CEBFD545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07" name="Line 3107">
          <a:extLst>
            <a:ext uri="{FF2B5EF4-FFF2-40B4-BE49-F238E27FC236}">
              <a16:creationId xmlns:a16="http://schemas.microsoft.com/office/drawing/2014/main" xmlns="" id="{E06F578D-305D-48A3-AD7D-F0B3685565F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08" name="Line 3108">
          <a:extLst>
            <a:ext uri="{FF2B5EF4-FFF2-40B4-BE49-F238E27FC236}">
              <a16:creationId xmlns:a16="http://schemas.microsoft.com/office/drawing/2014/main" xmlns="" id="{5A0D38AD-9E9B-49B6-A413-48AB77F4593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09" name="Line 3109">
          <a:extLst>
            <a:ext uri="{FF2B5EF4-FFF2-40B4-BE49-F238E27FC236}">
              <a16:creationId xmlns:a16="http://schemas.microsoft.com/office/drawing/2014/main" xmlns="" id="{012DC6A5-1614-47BD-B791-C146F823370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10" name="Line 3110">
          <a:extLst>
            <a:ext uri="{FF2B5EF4-FFF2-40B4-BE49-F238E27FC236}">
              <a16:creationId xmlns:a16="http://schemas.microsoft.com/office/drawing/2014/main" xmlns="" id="{B30259BB-6B35-41AE-A31B-1446F67B88F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11" name="Line 3111">
          <a:extLst>
            <a:ext uri="{FF2B5EF4-FFF2-40B4-BE49-F238E27FC236}">
              <a16:creationId xmlns:a16="http://schemas.microsoft.com/office/drawing/2014/main" xmlns="" id="{68DB1B0A-58F5-44B2-B549-864A8D0051F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12" name="Line 3203">
          <a:extLst>
            <a:ext uri="{FF2B5EF4-FFF2-40B4-BE49-F238E27FC236}">
              <a16:creationId xmlns:a16="http://schemas.microsoft.com/office/drawing/2014/main" xmlns="" id="{A74C7E62-BB19-463D-BAFE-F74BE75B854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13" name="Line 3204">
          <a:extLst>
            <a:ext uri="{FF2B5EF4-FFF2-40B4-BE49-F238E27FC236}">
              <a16:creationId xmlns:a16="http://schemas.microsoft.com/office/drawing/2014/main" xmlns="" id="{440616CC-1AA2-4A69-BCB1-C9980DC6A5E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14" name="Line 3205">
          <a:extLst>
            <a:ext uri="{FF2B5EF4-FFF2-40B4-BE49-F238E27FC236}">
              <a16:creationId xmlns:a16="http://schemas.microsoft.com/office/drawing/2014/main" xmlns="" id="{F08C705C-A938-4915-8CF1-63B48F73A1A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15" name="Line 3206">
          <a:extLst>
            <a:ext uri="{FF2B5EF4-FFF2-40B4-BE49-F238E27FC236}">
              <a16:creationId xmlns:a16="http://schemas.microsoft.com/office/drawing/2014/main" xmlns="" id="{232E81C3-77EC-4E2F-959A-7233F7C5F2C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16" name="Line 3207">
          <a:extLst>
            <a:ext uri="{FF2B5EF4-FFF2-40B4-BE49-F238E27FC236}">
              <a16:creationId xmlns:a16="http://schemas.microsoft.com/office/drawing/2014/main" xmlns="" id="{CB00E6AE-93F7-4F66-8FCD-E295974B207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17" name="Line 3208">
          <a:extLst>
            <a:ext uri="{FF2B5EF4-FFF2-40B4-BE49-F238E27FC236}">
              <a16:creationId xmlns:a16="http://schemas.microsoft.com/office/drawing/2014/main" xmlns="" id="{84ADE88B-96E0-4E3C-A5E9-23E08B461B8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18" name="Line 3209">
          <a:extLst>
            <a:ext uri="{FF2B5EF4-FFF2-40B4-BE49-F238E27FC236}">
              <a16:creationId xmlns:a16="http://schemas.microsoft.com/office/drawing/2014/main" xmlns="" id="{DA74729F-877B-4C4B-B0C3-A856AB7D9BD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19" name="Line 1715">
          <a:extLst>
            <a:ext uri="{FF2B5EF4-FFF2-40B4-BE49-F238E27FC236}">
              <a16:creationId xmlns:a16="http://schemas.microsoft.com/office/drawing/2014/main" xmlns="" id="{5182B21D-8ED6-4165-AAE5-E68A1F56A0B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20" name="Line 1716">
          <a:extLst>
            <a:ext uri="{FF2B5EF4-FFF2-40B4-BE49-F238E27FC236}">
              <a16:creationId xmlns:a16="http://schemas.microsoft.com/office/drawing/2014/main" xmlns="" id="{32D99475-0E85-4D03-903E-8C25B77E218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21" name="Line 1717">
          <a:extLst>
            <a:ext uri="{FF2B5EF4-FFF2-40B4-BE49-F238E27FC236}">
              <a16:creationId xmlns:a16="http://schemas.microsoft.com/office/drawing/2014/main" xmlns="" id="{77565DF2-779B-4856-9648-E8F131C96F6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22" name="Line 1718">
          <a:extLst>
            <a:ext uri="{FF2B5EF4-FFF2-40B4-BE49-F238E27FC236}">
              <a16:creationId xmlns:a16="http://schemas.microsoft.com/office/drawing/2014/main" xmlns="" id="{58651291-CA2B-40BE-8B3C-2C0FB3C9F9F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23" name="Line 1719">
          <a:extLst>
            <a:ext uri="{FF2B5EF4-FFF2-40B4-BE49-F238E27FC236}">
              <a16:creationId xmlns:a16="http://schemas.microsoft.com/office/drawing/2014/main" xmlns="" id="{BD2E5D4A-8DDB-40EC-BC52-052D5277B54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24" name="Line 1720">
          <a:extLst>
            <a:ext uri="{FF2B5EF4-FFF2-40B4-BE49-F238E27FC236}">
              <a16:creationId xmlns:a16="http://schemas.microsoft.com/office/drawing/2014/main" xmlns="" id="{4497BA76-88E6-4983-9968-1D7DC4E8801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25" name="Line 1721">
          <a:extLst>
            <a:ext uri="{FF2B5EF4-FFF2-40B4-BE49-F238E27FC236}">
              <a16:creationId xmlns:a16="http://schemas.microsoft.com/office/drawing/2014/main" xmlns="" id="{A0C44281-A9FE-49E5-A59F-75B0DCC3DC7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26" name="Line 1722">
          <a:extLst>
            <a:ext uri="{FF2B5EF4-FFF2-40B4-BE49-F238E27FC236}">
              <a16:creationId xmlns:a16="http://schemas.microsoft.com/office/drawing/2014/main" xmlns="" id="{03CC6459-90FE-43DA-864E-3FB746A6A24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27" name="Line 1723">
          <a:extLst>
            <a:ext uri="{FF2B5EF4-FFF2-40B4-BE49-F238E27FC236}">
              <a16:creationId xmlns:a16="http://schemas.microsoft.com/office/drawing/2014/main" xmlns="" id="{E779D094-E63E-435B-9FEF-273A7EBA32D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28" name="Line 1724">
          <a:extLst>
            <a:ext uri="{FF2B5EF4-FFF2-40B4-BE49-F238E27FC236}">
              <a16:creationId xmlns:a16="http://schemas.microsoft.com/office/drawing/2014/main" xmlns="" id="{DEC7D816-C3D0-4EF8-BBFE-5A1078C55B4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29" name="Line 1725">
          <a:extLst>
            <a:ext uri="{FF2B5EF4-FFF2-40B4-BE49-F238E27FC236}">
              <a16:creationId xmlns:a16="http://schemas.microsoft.com/office/drawing/2014/main" xmlns="" id="{FF136965-B678-47DE-8E4B-426A8F8176D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30" name="Line 1726">
          <a:extLst>
            <a:ext uri="{FF2B5EF4-FFF2-40B4-BE49-F238E27FC236}">
              <a16:creationId xmlns:a16="http://schemas.microsoft.com/office/drawing/2014/main" xmlns="" id="{387F13B3-695B-4D67-8FA4-42CE7AC7CA9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31" name="Line 1727">
          <a:extLst>
            <a:ext uri="{FF2B5EF4-FFF2-40B4-BE49-F238E27FC236}">
              <a16:creationId xmlns:a16="http://schemas.microsoft.com/office/drawing/2014/main" xmlns="" id="{064AD8B8-02C0-463E-849B-63429695575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32" name="Line 1728">
          <a:extLst>
            <a:ext uri="{FF2B5EF4-FFF2-40B4-BE49-F238E27FC236}">
              <a16:creationId xmlns:a16="http://schemas.microsoft.com/office/drawing/2014/main" xmlns="" id="{1F562D7F-CD9E-4E1F-835D-766E22D9EF7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33" name="Line 1757">
          <a:extLst>
            <a:ext uri="{FF2B5EF4-FFF2-40B4-BE49-F238E27FC236}">
              <a16:creationId xmlns:a16="http://schemas.microsoft.com/office/drawing/2014/main" xmlns="" id="{FD9AD2DA-12C8-4901-8E53-277997CEE09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34" name="Line 1758">
          <a:extLst>
            <a:ext uri="{FF2B5EF4-FFF2-40B4-BE49-F238E27FC236}">
              <a16:creationId xmlns:a16="http://schemas.microsoft.com/office/drawing/2014/main" xmlns="" id="{44F6DBB6-5849-48A1-B736-B147F004CA9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35" name="Line 1759">
          <a:extLst>
            <a:ext uri="{FF2B5EF4-FFF2-40B4-BE49-F238E27FC236}">
              <a16:creationId xmlns:a16="http://schemas.microsoft.com/office/drawing/2014/main" xmlns="" id="{A5A51BD7-E71C-4B4A-A5FD-F38EBDDE65F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36" name="Line 1760">
          <a:extLst>
            <a:ext uri="{FF2B5EF4-FFF2-40B4-BE49-F238E27FC236}">
              <a16:creationId xmlns:a16="http://schemas.microsoft.com/office/drawing/2014/main" xmlns="" id="{21488CB3-2907-457B-81EA-3AC96A9C773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37" name="Line 1761">
          <a:extLst>
            <a:ext uri="{FF2B5EF4-FFF2-40B4-BE49-F238E27FC236}">
              <a16:creationId xmlns:a16="http://schemas.microsoft.com/office/drawing/2014/main" xmlns="" id="{114C75CC-2006-42BE-BAF4-9E009CA5DB0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38" name="Line 1762">
          <a:extLst>
            <a:ext uri="{FF2B5EF4-FFF2-40B4-BE49-F238E27FC236}">
              <a16:creationId xmlns:a16="http://schemas.microsoft.com/office/drawing/2014/main" xmlns="" id="{FB5D777D-0A65-450C-9B9C-962F1DF46B0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39" name="Line 1763">
          <a:extLst>
            <a:ext uri="{FF2B5EF4-FFF2-40B4-BE49-F238E27FC236}">
              <a16:creationId xmlns:a16="http://schemas.microsoft.com/office/drawing/2014/main" xmlns="" id="{8777F6D2-F744-4D15-A4D8-6809CC8BEA5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40" name="Line 1764">
          <a:extLst>
            <a:ext uri="{FF2B5EF4-FFF2-40B4-BE49-F238E27FC236}">
              <a16:creationId xmlns:a16="http://schemas.microsoft.com/office/drawing/2014/main" xmlns="" id="{0DF4DB95-8D41-4E01-9091-AAC0B34389F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41" name="Line 1765">
          <a:extLst>
            <a:ext uri="{FF2B5EF4-FFF2-40B4-BE49-F238E27FC236}">
              <a16:creationId xmlns:a16="http://schemas.microsoft.com/office/drawing/2014/main" xmlns="" id="{CCEB8601-2DDC-4262-967C-5C187748CCA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42" name="Line 1766">
          <a:extLst>
            <a:ext uri="{FF2B5EF4-FFF2-40B4-BE49-F238E27FC236}">
              <a16:creationId xmlns:a16="http://schemas.microsoft.com/office/drawing/2014/main" xmlns="" id="{20412AFE-BFE8-4B74-9583-12530766889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43" name="Line 1767">
          <a:extLst>
            <a:ext uri="{FF2B5EF4-FFF2-40B4-BE49-F238E27FC236}">
              <a16:creationId xmlns:a16="http://schemas.microsoft.com/office/drawing/2014/main" xmlns="" id="{8664D80C-9A3D-43F8-8478-7C854C25365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44" name="Line 1768">
          <a:extLst>
            <a:ext uri="{FF2B5EF4-FFF2-40B4-BE49-F238E27FC236}">
              <a16:creationId xmlns:a16="http://schemas.microsoft.com/office/drawing/2014/main" xmlns="" id="{436E6B26-F857-4C6A-BDC1-55B9DA7314E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45" name="Line 1769">
          <a:extLst>
            <a:ext uri="{FF2B5EF4-FFF2-40B4-BE49-F238E27FC236}">
              <a16:creationId xmlns:a16="http://schemas.microsoft.com/office/drawing/2014/main" xmlns="" id="{CBE608E6-54FF-45B9-B200-DF293F5CEA7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46" name="Line 1770">
          <a:extLst>
            <a:ext uri="{FF2B5EF4-FFF2-40B4-BE49-F238E27FC236}">
              <a16:creationId xmlns:a16="http://schemas.microsoft.com/office/drawing/2014/main" xmlns="" id="{19B6C97B-F0AB-46F8-A0C5-EC1F8D0BA58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47" name="Line 1694">
          <a:extLst>
            <a:ext uri="{FF2B5EF4-FFF2-40B4-BE49-F238E27FC236}">
              <a16:creationId xmlns:a16="http://schemas.microsoft.com/office/drawing/2014/main" xmlns="" id="{39A71B0C-9688-4F7F-ACBC-55975689267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48" name="Line 1695">
          <a:extLst>
            <a:ext uri="{FF2B5EF4-FFF2-40B4-BE49-F238E27FC236}">
              <a16:creationId xmlns:a16="http://schemas.microsoft.com/office/drawing/2014/main" xmlns="" id="{119BDBD2-6634-475E-9809-48E1997E562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49" name="Line 1696">
          <a:extLst>
            <a:ext uri="{FF2B5EF4-FFF2-40B4-BE49-F238E27FC236}">
              <a16:creationId xmlns:a16="http://schemas.microsoft.com/office/drawing/2014/main" xmlns="" id="{98C50E70-A22A-4480-AE49-517048C0D6C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50" name="Line 1697">
          <a:extLst>
            <a:ext uri="{FF2B5EF4-FFF2-40B4-BE49-F238E27FC236}">
              <a16:creationId xmlns:a16="http://schemas.microsoft.com/office/drawing/2014/main" xmlns="" id="{1762DD0F-1E4A-4E7A-901F-63DB5AA9A08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51" name="Line 1698">
          <a:extLst>
            <a:ext uri="{FF2B5EF4-FFF2-40B4-BE49-F238E27FC236}">
              <a16:creationId xmlns:a16="http://schemas.microsoft.com/office/drawing/2014/main" xmlns="" id="{FE2D2D32-A192-46AE-BC39-1AD12684033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52" name="Line 1699">
          <a:extLst>
            <a:ext uri="{FF2B5EF4-FFF2-40B4-BE49-F238E27FC236}">
              <a16:creationId xmlns:a16="http://schemas.microsoft.com/office/drawing/2014/main" xmlns="" id="{72A81284-0D7F-4BEA-A77F-A876614EC2C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53" name="Line 1700">
          <a:extLst>
            <a:ext uri="{FF2B5EF4-FFF2-40B4-BE49-F238E27FC236}">
              <a16:creationId xmlns:a16="http://schemas.microsoft.com/office/drawing/2014/main" xmlns="" id="{14DD0110-12CD-450A-94F4-6BA3BE3CE74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54" name="Line 1701">
          <a:extLst>
            <a:ext uri="{FF2B5EF4-FFF2-40B4-BE49-F238E27FC236}">
              <a16:creationId xmlns:a16="http://schemas.microsoft.com/office/drawing/2014/main" xmlns="" id="{0CCBD06B-A400-4861-940D-ADAF22DC43A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55" name="Line 1702">
          <a:extLst>
            <a:ext uri="{FF2B5EF4-FFF2-40B4-BE49-F238E27FC236}">
              <a16:creationId xmlns:a16="http://schemas.microsoft.com/office/drawing/2014/main" xmlns="" id="{06EE2F37-3D2C-46E2-9FC6-EA611E2A347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56" name="Line 1703">
          <a:extLst>
            <a:ext uri="{FF2B5EF4-FFF2-40B4-BE49-F238E27FC236}">
              <a16:creationId xmlns:a16="http://schemas.microsoft.com/office/drawing/2014/main" xmlns="" id="{6F2343BC-B54B-4DA0-9EED-25A5B05B1E6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57" name="Line 1704">
          <a:extLst>
            <a:ext uri="{FF2B5EF4-FFF2-40B4-BE49-F238E27FC236}">
              <a16:creationId xmlns:a16="http://schemas.microsoft.com/office/drawing/2014/main" xmlns="" id="{0314F7C5-4317-4487-A7EE-291CD8E63EF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58" name="Line 1705">
          <a:extLst>
            <a:ext uri="{FF2B5EF4-FFF2-40B4-BE49-F238E27FC236}">
              <a16:creationId xmlns:a16="http://schemas.microsoft.com/office/drawing/2014/main" xmlns="" id="{7D90D04E-31CE-4C4D-9D0A-5A58A47BE26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59" name="Line 1706">
          <a:extLst>
            <a:ext uri="{FF2B5EF4-FFF2-40B4-BE49-F238E27FC236}">
              <a16:creationId xmlns:a16="http://schemas.microsoft.com/office/drawing/2014/main" xmlns="" id="{3BFF0BE6-9D7D-4F21-BB54-098461CEDDB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60" name="Line 1707">
          <a:extLst>
            <a:ext uri="{FF2B5EF4-FFF2-40B4-BE49-F238E27FC236}">
              <a16:creationId xmlns:a16="http://schemas.microsoft.com/office/drawing/2014/main" xmlns="" id="{40B182E4-87CF-41C3-B259-92C08880C79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61" name="Line 1743">
          <a:extLst>
            <a:ext uri="{FF2B5EF4-FFF2-40B4-BE49-F238E27FC236}">
              <a16:creationId xmlns:a16="http://schemas.microsoft.com/office/drawing/2014/main" xmlns="" id="{9EC25895-9DAF-4CAF-A35E-05B649BC713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62" name="Line 1744">
          <a:extLst>
            <a:ext uri="{FF2B5EF4-FFF2-40B4-BE49-F238E27FC236}">
              <a16:creationId xmlns:a16="http://schemas.microsoft.com/office/drawing/2014/main" xmlns="" id="{C86A75BF-C9C0-4D1D-951C-8FF61A566CA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63" name="Line 1745">
          <a:extLst>
            <a:ext uri="{FF2B5EF4-FFF2-40B4-BE49-F238E27FC236}">
              <a16:creationId xmlns:a16="http://schemas.microsoft.com/office/drawing/2014/main" xmlns="" id="{D7525692-AE01-411F-ADB5-D41BCC83305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64" name="Line 1746">
          <a:extLst>
            <a:ext uri="{FF2B5EF4-FFF2-40B4-BE49-F238E27FC236}">
              <a16:creationId xmlns:a16="http://schemas.microsoft.com/office/drawing/2014/main" xmlns="" id="{40D8008B-29CF-467A-830E-8DDECEA89B2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65" name="Line 1747">
          <a:extLst>
            <a:ext uri="{FF2B5EF4-FFF2-40B4-BE49-F238E27FC236}">
              <a16:creationId xmlns:a16="http://schemas.microsoft.com/office/drawing/2014/main" xmlns="" id="{E91722F1-B80D-41D0-8EEC-81B37D666FF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66" name="Line 1748">
          <a:extLst>
            <a:ext uri="{FF2B5EF4-FFF2-40B4-BE49-F238E27FC236}">
              <a16:creationId xmlns:a16="http://schemas.microsoft.com/office/drawing/2014/main" xmlns="" id="{EB4F7402-EAD3-4201-B3E6-D3F867F4283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67" name="Line 1749">
          <a:extLst>
            <a:ext uri="{FF2B5EF4-FFF2-40B4-BE49-F238E27FC236}">
              <a16:creationId xmlns:a16="http://schemas.microsoft.com/office/drawing/2014/main" xmlns="" id="{51E44498-CD3F-453C-BB3B-40A7EDF4E7C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68" name="Line 1750">
          <a:extLst>
            <a:ext uri="{FF2B5EF4-FFF2-40B4-BE49-F238E27FC236}">
              <a16:creationId xmlns:a16="http://schemas.microsoft.com/office/drawing/2014/main" xmlns="" id="{0BD33564-D087-43F3-989A-FC1795679C3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69" name="Line 1751">
          <a:extLst>
            <a:ext uri="{FF2B5EF4-FFF2-40B4-BE49-F238E27FC236}">
              <a16:creationId xmlns:a16="http://schemas.microsoft.com/office/drawing/2014/main" xmlns="" id="{E9CA459E-1BE2-43AB-94E9-DAAB64B6F41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70" name="Line 1752">
          <a:extLst>
            <a:ext uri="{FF2B5EF4-FFF2-40B4-BE49-F238E27FC236}">
              <a16:creationId xmlns:a16="http://schemas.microsoft.com/office/drawing/2014/main" xmlns="" id="{FD0474F3-A8AB-422C-AB18-FEDF3CB19BA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71" name="Line 1753">
          <a:extLst>
            <a:ext uri="{FF2B5EF4-FFF2-40B4-BE49-F238E27FC236}">
              <a16:creationId xmlns:a16="http://schemas.microsoft.com/office/drawing/2014/main" xmlns="" id="{61983A82-48BD-4004-92FC-A7FA0BE3B57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72" name="Line 1754">
          <a:extLst>
            <a:ext uri="{FF2B5EF4-FFF2-40B4-BE49-F238E27FC236}">
              <a16:creationId xmlns:a16="http://schemas.microsoft.com/office/drawing/2014/main" xmlns="" id="{6FB872E5-CCF3-4A79-900C-2E112A1BA22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73" name="Line 1755">
          <a:extLst>
            <a:ext uri="{FF2B5EF4-FFF2-40B4-BE49-F238E27FC236}">
              <a16:creationId xmlns:a16="http://schemas.microsoft.com/office/drawing/2014/main" xmlns="" id="{A2E3B915-E4CA-42AC-8508-9891BDD3A56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74" name="Line 1756">
          <a:extLst>
            <a:ext uri="{FF2B5EF4-FFF2-40B4-BE49-F238E27FC236}">
              <a16:creationId xmlns:a16="http://schemas.microsoft.com/office/drawing/2014/main" xmlns="" id="{AA9854E0-EF6E-4585-BA66-B35C79B2A1F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75" name="Line 1757">
          <a:extLst>
            <a:ext uri="{FF2B5EF4-FFF2-40B4-BE49-F238E27FC236}">
              <a16:creationId xmlns:a16="http://schemas.microsoft.com/office/drawing/2014/main" xmlns="" id="{C0CF441C-A9BC-48F0-AA1F-A10D2AA158A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76" name="Line 1758">
          <a:extLst>
            <a:ext uri="{FF2B5EF4-FFF2-40B4-BE49-F238E27FC236}">
              <a16:creationId xmlns:a16="http://schemas.microsoft.com/office/drawing/2014/main" xmlns="" id="{9E3DF8C9-327B-420B-AB31-752A572AA7A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77" name="Line 1759">
          <a:extLst>
            <a:ext uri="{FF2B5EF4-FFF2-40B4-BE49-F238E27FC236}">
              <a16:creationId xmlns:a16="http://schemas.microsoft.com/office/drawing/2014/main" xmlns="" id="{E8229F5E-CBE3-40A2-B342-455C4E3D170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78" name="Line 1760">
          <a:extLst>
            <a:ext uri="{FF2B5EF4-FFF2-40B4-BE49-F238E27FC236}">
              <a16:creationId xmlns:a16="http://schemas.microsoft.com/office/drawing/2014/main" xmlns="" id="{DF54CDB3-00B7-471D-8597-1B98386FB3C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79" name="Line 1761">
          <a:extLst>
            <a:ext uri="{FF2B5EF4-FFF2-40B4-BE49-F238E27FC236}">
              <a16:creationId xmlns:a16="http://schemas.microsoft.com/office/drawing/2014/main" xmlns="" id="{C250483A-35C9-453A-9009-7B4B442B1FC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80" name="Line 1762">
          <a:extLst>
            <a:ext uri="{FF2B5EF4-FFF2-40B4-BE49-F238E27FC236}">
              <a16:creationId xmlns:a16="http://schemas.microsoft.com/office/drawing/2014/main" xmlns="" id="{538499BB-B6BD-4987-8284-6EC6595C7AC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81" name="Line 1763">
          <a:extLst>
            <a:ext uri="{FF2B5EF4-FFF2-40B4-BE49-F238E27FC236}">
              <a16:creationId xmlns:a16="http://schemas.microsoft.com/office/drawing/2014/main" xmlns="" id="{6777E826-9B66-4A06-9932-A5CF7DB41CB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82" name="Line 1764">
          <a:extLst>
            <a:ext uri="{FF2B5EF4-FFF2-40B4-BE49-F238E27FC236}">
              <a16:creationId xmlns:a16="http://schemas.microsoft.com/office/drawing/2014/main" xmlns="" id="{27E537FF-2D96-4248-9AEC-0C3EFCCB6F5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83" name="Line 1765">
          <a:extLst>
            <a:ext uri="{FF2B5EF4-FFF2-40B4-BE49-F238E27FC236}">
              <a16:creationId xmlns:a16="http://schemas.microsoft.com/office/drawing/2014/main" xmlns="" id="{8FDAEFB4-3686-41B7-B15B-5B1EAFB7136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84" name="Line 1766">
          <a:extLst>
            <a:ext uri="{FF2B5EF4-FFF2-40B4-BE49-F238E27FC236}">
              <a16:creationId xmlns:a16="http://schemas.microsoft.com/office/drawing/2014/main" xmlns="" id="{724FC1A2-3004-4ACE-9254-C49760C2EEC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85" name="Line 1767">
          <a:extLst>
            <a:ext uri="{FF2B5EF4-FFF2-40B4-BE49-F238E27FC236}">
              <a16:creationId xmlns:a16="http://schemas.microsoft.com/office/drawing/2014/main" xmlns="" id="{9E4EE3DD-48B3-45B9-A023-7BFFA45329B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86" name="Line 1768">
          <a:extLst>
            <a:ext uri="{FF2B5EF4-FFF2-40B4-BE49-F238E27FC236}">
              <a16:creationId xmlns:a16="http://schemas.microsoft.com/office/drawing/2014/main" xmlns="" id="{1D0F634F-2884-4A84-9383-E518E9C5EC2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87" name="Line 1769">
          <a:extLst>
            <a:ext uri="{FF2B5EF4-FFF2-40B4-BE49-F238E27FC236}">
              <a16:creationId xmlns:a16="http://schemas.microsoft.com/office/drawing/2014/main" xmlns="" id="{0BABA9EC-B724-469B-8A1E-DDDDFE9BAA3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88" name="Line 1770">
          <a:extLst>
            <a:ext uri="{FF2B5EF4-FFF2-40B4-BE49-F238E27FC236}">
              <a16:creationId xmlns:a16="http://schemas.microsoft.com/office/drawing/2014/main" xmlns="" id="{CE17E3CA-FD93-4841-BF02-725998F19F0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89" name="Line 3157">
          <a:extLst>
            <a:ext uri="{FF2B5EF4-FFF2-40B4-BE49-F238E27FC236}">
              <a16:creationId xmlns:a16="http://schemas.microsoft.com/office/drawing/2014/main" xmlns="" id="{19A06D35-721A-42F7-9578-8AE6DC000F2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90" name="Line 3158">
          <a:extLst>
            <a:ext uri="{FF2B5EF4-FFF2-40B4-BE49-F238E27FC236}">
              <a16:creationId xmlns:a16="http://schemas.microsoft.com/office/drawing/2014/main" xmlns="" id="{85ECB336-25E1-458E-AB45-2BB573ED5C7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91" name="Line 3159">
          <a:extLst>
            <a:ext uri="{FF2B5EF4-FFF2-40B4-BE49-F238E27FC236}">
              <a16:creationId xmlns:a16="http://schemas.microsoft.com/office/drawing/2014/main" xmlns="" id="{6754D910-3FB6-4C5B-99D3-1F292C63E8A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92" name="Line 3160">
          <a:extLst>
            <a:ext uri="{FF2B5EF4-FFF2-40B4-BE49-F238E27FC236}">
              <a16:creationId xmlns:a16="http://schemas.microsoft.com/office/drawing/2014/main" xmlns="" id="{B51A57FC-E876-40A7-BCF1-D6522EBC482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93" name="Line 3161">
          <a:extLst>
            <a:ext uri="{FF2B5EF4-FFF2-40B4-BE49-F238E27FC236}">
              <a16:creationId xmlns:a16="http://schemas.microsoft.com/office/drawing/2014/main" xmlns="" id="{C519E482-7B4A-46E3-A072-24C2D06E8E3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94" name="Line 3162">
          <a:extLst>
            <a:ext uri="{FF2B5EF4-FFF2-40B4-BE49-F238E27FC236}">
              <a16:creationId xmlns:a16="http://schemas.microsoft.com/office/drawing/2014/main" xmlns="" id="{70C6A4F6-2794-4684-A1ED-65C3E974D4E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95" name="Line 3163">
          <a:extLst>
            <a:ext uri="{FF2B5EF4-FFF2-40B4-BE49-F238E27FC236}">
              <a16:creationId xmlns:a16="http://schemas.microsoft.com/office/drawing/2014/main" xmlns="" id="{748734AA-7613-4AE3-91D2-E8B52F898A1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96" name="Line 3164">
          <a:extLst>
            <a:ext uri="{FF2B5EF4-FFF2-40B4-BE49-F238E27FC236}">
              <a16:creationId xmlns:a16="http://schemas.microsoft.com/office/drawing/2014/main" xmlns="" id="{8B54008E-AEE6-4C42-BB39-5A10D5293A8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97" name="Line 3165">
          <a:extLst>
            <a:ext uri="{FF2B5EF4-FFF2-40B4-BE49-F238E27FC236}">
              <a16:creationId xmlns:a16="http://schemas.microsoft.com/office/drawing/2014/main" xmlns="" id="{C8B0E903-1D6F-4A09-9BA8-B6A6E39C1A8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98" name="Line 3166">
          <a:extLst>
            <a:ext uri="{FF2B5EF4-FFF2-40B4-BE49-F238E27FC236}">
              <a16:creationId xmlns:a16="http://schemas.microsoft.com/office/drawing/2014/main" xmlns="" id="{3A2DC952-C344-4C80-8C4B-AE7702E14E1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699" name="Line 3167">
          <a:extLst>
            <a:ext uri="{FF2B5EF4-FFF2-40B4-BE49-F238E27FC236}">
              <a16:creationId xmlns:a16="http://schemas.microsoft.com/office/drawing/2014/main" xmlns="" id="{A0AB3148-8A66-4FBA-8516-DF01230DC81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00" name="Line 3168">
          <a:extLst>
            <a:ext uri="{FF2B5EF4-FFF2-40B4-BE49-F238E27FC236}">
              <a16:creationId xmlns:a16="http://schemas.microsoft.com/office/drawing/2014/main" xmlns="" id="{BC6C1344-19E6-46DA-BD7D-8BC45C5C862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01" name="Line 3169">
          <a:extLst>
            <a:ext uri="{FF2B5EF4-FFF2-40B4-BE49-F238E27FC236}">
              <a16:creationId xmlns:a16="http://schemas.microsoft.com/office/drawing/2014/main" xmlns="" id="{8488B967-74D5-465C-BF4D-A7F38F95CB3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02" name="Line 3170">
          <a:extLst>
            <a:ext uri="{FF2B5EF4-FFF2-40B4-BE49-F238E27FC236}">
              <a16:creationId xmlns:a16="http://schemas.microsoft.com/office/drawing/2014/main" xmlns="" id="{8B8C9984-6BBE-4827-BDF0-79A511FFB05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03" name="Line 2342">
          <a:extLst>
            <a:ext uri="{FF2B5EF4-FFF2-40B4-BE49-F238E27FC236}">
              <a16:creationId xmlns:a16="http://schemas.microsoft.com/office/drawing/2014/main" xmlns="" id="{9BD6F8ED-66F0-4671-A28F-A32DA2D675A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04" name="Line 2343">
          <a:extLst>
            <a:ext uri="{FF2B5EF4-FFF2-40B4-BE49-F238E27FC236}">
              <a16:creationId xmlns:a16="http://schemas.microsoft.com/office/drawing/2014/main" xmlns="" id="{7723F590-C9A2-4338-835E-0E6BC6A3B7E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05" name="Line 2344">
          <a:extLst>
            <a:ext uri="{FF2B5EF4-FFF2-40B4-BE49-F238E27FC236}">
              <a16:creationId xmlns:a16="http://schemas.microsoft.com/office/drawing/2014/main" xmlns="" id="{724DCB7F-0513-4E4A-A223-BD66861AC0F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06" name="Line 2345">
          <a:extLst>
            <a:ext uri="{FF2B5EF4-FFF2-40B4-BE49-F238E27FC236}">
              <a16:creationId xmlns:a16="http://schemas.microsoft.com/office/drawing/2014/main" xmlns="" id="{6EB63A05-448C-4A5B-8FA7-BC2E0DE1AA0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07" name="Line 2346">
          <a:extLst>
            <a:ext uri="{FF2B5EF4-FFF2-40B4-BE49-F238E27FC236}">
              <a16:creationId xmlns:a16="http://schemas.microsoft.com/office/drawing/2014/main" xmlns="" id="{782C510D-6293-4488-AE63-7D59D909F46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08" name="Line 2347">
          <a:extLst>
            <a:ext uri="{FF2B5EF4-FFF2-40B4-BE49-F238E27FC236}">
              <a16:creationId xmlns:a16="http://schemas.microsoft.com/office/drawing/2014/main" xmlns="" id="{2A865FC8-D65E-4EF9-94E5-FC4D5C258F9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09" name="Line 2348">
          <a:extLst>
            <a:ext uri="{FF2B5EF4-FFF2-40B4-BE49-F238E27FC236}">
              <a16:creationId xmlns:a16="http://schemas.microsoft.com/office/drawing/2014/main" xmlns="" id="{274248EC-2E47-45CF-B608-730A26F58E1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10" name="Line 2440">
          <a:extLst>
            <a:ext uri="{FF2B5EF4-FFF2-40B4-BE49-F238E27FC236}">
              <a16:creationId xmlns:a16="http://schemas.microsoft.com/office/drawing/2014/main" xmlns="" id="{2DE3BA25-FD6F-447B-A562-24667140350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11" name="Line 2441">
          <a:extLst>
            <a:ext uri="{FF2B5EF4-FFF2-40B4-BE49-F238E27FC236}">
              <a16:creationId xmlns:a16="http://schemas.microsoft.com/office/drawing/2014/main" xmlns="" id="{721EA0E3-8CBC-42C1-8DD3-E08F29A0832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12" name="Line 2442">
          <a:extLst>
            <a:ext uri="{FF2B5EF4-FFF2-40B4-BE49-F238E27FC236}">
              <a16:creationId xmlns:a16="http://schemas.microsoft.com/office/drawing/2014/main" xmlns="" id="{72D3F744-B069-4314-B86B-2CD4D81FA6E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13" name="Line 2443">
          <a:extLst>
            <a:ext uri="{FF2B5EF4-FFF2-40B4-BE49-F238E27FC236}">
              <a16:creationId xmlns:a16="http://schemas.microsoft.com/office/drawing/2014/main" xmlns="" id="{FC90F68C-6880-45C8-870F-2668E579C23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14" name="Line 2444">
          <a:extLst>
            <a:ext uri="{FF2B5EF4-FFF2-40B4-BE49-F238E27FC236}">
              <a16:creationId xmlns:a16="http://schemas.microsoft.com/office/drawing/2014/main" xmlns="" id="{AC40A3FC-7743-4860-BFEA-56B384642D8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15" name="Line 2445">
          <a:extLst>
            <a:ext uri="{FF2B5EF4-FFF2-40B4-BE49-F238E27FC236}">
              <a16:creationId xmlns:a16="http://schemas.microsoft.com/office/drawing/2014/main" xmlns="" id="{0D6E0FAC-EEFE-4A88-8276-9F0E9C7BAEA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16" name="Line 2446">
          <a:extLst>
            <a:ext uri="{FF2B5EF4-FFF2-40B4-BE49-F238E27FC236}">
              <a16:creationId xmlns:a16="http://schemas.microsoft.com/office/drawing/2014/main" xmlns="" id="{E3726485-407A-4C2C-84E3-CD7ECC5AE6E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17" name="Line 3105">
          <a:extLst>
            <a:ext uri="{FF2B5EF4-FFF2-40B4-BE49-F238E27FC236}">
              <a16:creationId xmlns:a16="http://schemas.microsoft.com/office/drawing/2014/main" xmlns="" id="{59EEA2A8-7CAF-4114-90A7-BE269CAFA34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18" name="Line 3106">
          <a:extLst>
            <a:ext uri="{FF2B5EF4-FFF2-40B4-BE49-F238E27FC236}">
              <a16:creationId xmlns:a16="http://schemas.microsoft.com/office/drawing/2014/main" xmlns="" id="{E0167651-D35F-45A4-9589-0FDE91A2A7C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19" name="Line 3107">
          <a:extLst>
            <a:ext uri="{FF2B5EF4-FFF2-40B4-BE49-F238E27FC236}">
              <a16:creationId xmlns:a16="http://schemas.microsoft.com/office/drawing/2014/main" xmlns="" id="{5456E290-C832-42FE-A09C-CF780321225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20" name="Line 3108">
          <a:extLst>
            <a:ext uri="{FF2B5EF4-FFF2-40B4-BE49-F238E27FC236}">
              <a16:creationId xmlns:a16="http://schemas.microsoft.com/office/drawing/2014/main" xmlns="" id="{B35C768A-6677-4E89-BF39-2F115952300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21" name="Line 3109">
          <a:extLst>
            <a:ext uri="{FF2B5EF4-FFF2-40B4-BE49-F238E27FC236}">
              <a16:creationId xmlns:a16="http://schemas.microsoft.com/office/drawing/2014/main" xmlns="" id="{A231E42D-CCA9-42BA-A46C-03C1328FD5F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22" name="Line 3110">
          <a:extLst>
            <a:ext uri="{FF2B5EF4-FFF2-40B4-BE49-F238E27FC236}">
              <a16:creationId xmlns:a16="http://schemas.microsoft.com/office/drawing/2014/main" xmlns="" id="{2BDAC514-6972-4478-B489-25D67089401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23" name="Line 3111">
          <a:extLst>
            <a:ext uri="{FF2B5EF4-FFF2-40B4-BE49-F238E27FC236}">
              <a16:creationId xmlns:a16="http://schemas.microsoft.com/office/drawing/2014/main" xmlns="" id="{F3F04373-3254-4B32-9A66-0D2476FE5C9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24" name="Line 3203">
          <a:extLst>
            <a:ext uri="{FF2B5EF4-FFF2-40B4-BE49-F238E27FC236}">
              <a16:creationId xmlns:a16="http://schemas.microsoft.com/office/drawing/2014/main" xmlns="" id="{9E771BBB-76ED-4903-BE11-03D83D85DB6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25" name="Line 3204">
          <a:extLst>
            <a:ext uri="{FF2B5EF4-FFF2-40B4-BE49-F238E27FC236}">
              <a16:creationId xmlns:a16="http://schemas.microsoft.com/office/drawing/2014/main" xmlns="" id="{B40921CF-2DD0-4C8D-9105-1B0090C41BD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26" name="Line 3205">
          <a:extLst>
            <a:ext uri="{FF2B5EF4-FFF2-40B4-BE49-F238E27FC236}">
              <a16:creationId xmlns:a16="http://schemas.microsoft.com/office/drawing/2014/main" xmlns="" id="{107925F9-FB0F-41BD-A83E-272153FF89C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27" name="Line 3206">
          <a:extLst>
            <a:ext uri="{FF2B5EF4-FFF2-40B4-BE49-F238E27FC236}">
              <a16:creationId xmlns:a16="http://schemas.microsoft.com/office/drawing/2014/main" xmlns="" id="{E59C8AC4-E62F-43C0-A26E-E548A888F4F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28" name="Line 3207">
          <a:extLst>
            <a:ext uri="{FF2B5EF4-FFF2-40B4-BE49-F238E27FC236}">
              <a16:creationId xmlns:a16="http://schemas.microsoft.com/office/drawing/2014/main" xmlns="" id="{F751E9DD-C1CA-4157-858B-A70242BA55E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29" name="Line 3208">
          <a:extLst>
            <a:ext uri="{FF2B5EF4-FFF2-40B4-BE49-F238E27FC236}">
              <a16:creationId xmlns:a16="http://schemas.microsoft.com/office/drawing/2014/main" xmlns="" id="{D3A3858F-8ECD-471E-B7A3-5F37630FBC9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30" name="Line 3209">
          <a:extLst>
            <a:ext uri="{FF2B5EF4-FFF2-40B4-BE49-F238E27FC236}">
              <a16:creationId xmlns:a16="http://schemas.microsoft.com/office/drawing/2014/main" xmlns="" id="{A496C13E-A17D-4861-A122-385C247F09D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31" name="Line 1715">
          <a:extLst>
            <a:ext uri="{FF2B5EF4-FFF2-40B4-BE49-F238E27FC236}">
              <a16:creationId xmlns:a16="http://schemas.microsoft.com/office/drawing/2014/main" xmlns="" id="{F2E27C03-16BA-42EC-B60C-EEDED9949B1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32" name="Line 1716">
          <a:extLst>
            <a:ext uri="{FF2B5EF4-FFF2-40B4-BE49-F238E27FC236}">
              <a16:creationId xmlns:a16="http://schemas.microsoft.com/office/drawing/2014/main" xmlns="" id="{55C27674-EB1F-48FE-8C8A-53C35044C05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33" name="Line 1717">
          <a:extLst>
            <a:ext uri="{FF2B5EF4-FFF2-40B4-BE49-F238E27FC236}">
              <a16:creationId xmlns:a16="http://schemas.microsoft.com/office/drawing/2014/main" xmlns="" id="{8D995DC7-28D1-49EE-9733-7862664283E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34" name="Line 1718">
          <a:extLst>
            <a:ext uri="{FF2B5EF4-FFF2-40B4-BE49-F238E27FC236}">
              <a16:creationId xmlns:a16="http://schemas.microsoft.com/office/drawing/2014/main" xmlns="" id="{FCF1E1E2-43DC-4B4B-9B59-D3EAD07CCE2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35" name="Line 1719">
          <a:extLst>
            <a:ext uri="{FF2B5EF4-FFF2-40B4-BE49-F238E27FC236}">
              <a16:creationId xmlns:a16="http://schemas.microsoft.com/office/drawing/2014/main" xmlns="" id="{EB5B329B-D941-4661-8042-7054CDBCCCB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36" name="Line 1720">
          <a:extLst>
            <a:ext uri="{FF2B5EF4-FFF2-40B4-BE49-F238E27FC236}">
              <a16:creationId xmlns:a16="http://schemas.microsoft.com/office/drawing/2014/main" xmlns="" id="{6653E7ED-36ED-4E3D-B36E-7F2D798FD65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37" name="Line 1721">
          <a:extLst>
            <a:ext uri="{FF2B5EF4-FFF2-40B4-BE49-F238E27FC236}">
              <a16:creationId xmlns:a16="http://schemas.microsoft.com/office/drawing/2014/main" xmlns="" id="{CE25DD6D-D6D7-429B-B359-2BEDF7F664E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38" name="Line 1722">
          <a:extLst>
            <a:ext uri="{FF2B5EF4-FFF2-40B4-BE49-F238E27FC236}">
              <a16:creationId xmlns:a16="http://schemas.microsoft.com/office/drawing/2014/main" xmlns="" id="{46A1C76F-EAFA-4F0F-B07B-178016D3BFD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39" name="Line 1723">
          <a:extLst>
            <a:ext uri="{FF2B5EF4-FFF2-40B4-BE49-F238E27FC236}">
              <a16:creationId xmlns:a16="http://schemas.microsoft.com/office/drawing/2014/main" xmlns="" id="{C97E15DF-852B-4E91-83CB-06BF80094BF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40" name="Line 1724">
          <a:extLst>
            <a:ext uri="{FF2B5EF4-FFF2-40B4-BE49-F238E27FC236}">
              <a16:creationId xmlns:a16="http://schemas.microsoft.com/office/drawing/2014/main" xmlns="" id="{AEC8D357-B08D-405C-9143-E0319928EB2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41" name="Line 1725">
          <a:extLst>
            <a:ext uri="{FF2B5EF4-FFF2-40B4-BE49-F238E27FC236}">
              <a16:creationId xmlns:a16="http://schemas.microsoft.com/office/drawing/2014/main" xmlns="" id="{E9785A00-7A39-47D2-8AE5-680E86E56C8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42" name="Line 1726">
          <a:extLst>
            <a:ext uri="{FF2B5EF4-FFF2-40B4-BE49-F238E27FC236}">
              <a16:creationId xmlns:a16="http://schemas.microsoft.com/office/drawing/2014/main" xmlns="" id="{E7A197DF-3316-4FD2-92DC-9793FC3C698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43" name="Line 1727">
          <a:extLst>
            <a:ext uri="{FF2B5EF4-FFF2-40B4-BE49-F238E27FC236}">
              <a16:creationId xmlns:a16="http://schemas.microsoft.com/office/drawing/2014/main" xmlns="" id="{1C362ABF-D158-4875-9F3D-08B4CF71473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44" name="Line 1728">
          <a:extLst>
            <a:ext uri="{FF2B5EF4-FFF2-40B4-BE49-F238E27FC236}">
              <a16:creationId xmlns:a16="http://schemas.microsoft.com/office/drawing/2014/main" xmlns="" id="{8AC483D3-D8E4-4FB7-96DE-B014F840307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45" name="Line 1757">
          <a:extLst>
            <a:ext uri="{FF2B5EF4-FFF2-40B4-BE49-F238E27FC236}">
              <a16:creationId xmlns:a16="http://schemas.microsoft.com/office/drawing/2014/main" xmlns="" id="{EEF8249A-C608-4304-83C8-F7063A9BFB4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46" name="Line 1758">
          <a:extLst>
            <a:ext uri="{FF2B5EF4-FFF2-40B4-BE49-F238E27FC236}">
              <a16:creationId xmlns:a16="http://schemas.microsoft.com/office/drawing/2014/main" xmlns="" id="{F8B7927C-8E1C-4F42-B6F7-DB2417D32FA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47" name="Line 1759">
          <a:extLst>
            <a:ext uri="{FF2B5EF4-FFF2-40B4-BE49-F238E27FC236}">
              <a16:creationId xmlns:a16="http://schemas.microsoft.com/office/drawing/2014/main" xmlns="" id="{004837F4-A8F9-4BA1-9C24-17648218603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48" name="Line 1760">
          <a:extLst>
            <a:ext uri="{FF2B5EF4-FFF2-40B4-BE49-F238E27FC236}">
              <a16:creationId xmlns:a16="http://schemas.microsoft.com/office/drawing/2014/main" xmlns="" id="{31EA0D62-477C-4590-879D-785F2C3ECD2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49" name="Line 1761">
          <a:extLst>
            <a:ext uri="{FF2B5EF4-FFF2-40B4-BE49-F238E27FC236}">
              <a16:creationId xmlns:a16="http://schemas.microsoft.com/office/drawing/2014/main" xmlns="" id="{4AB37A71-8966-4503-B8BD-49FFE755DA8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50" name="Line 1762">
          <a:extLst>
            <a:ext uri="{FF2B5EF4-FFF2-40B4-BE49-F238E27FC236}">
              <a16:creationId xmlns:a16="http://schemas.microsoft.com/office/drawing/2014/main" xmlns="" id="{E00640D2-1037-43AA-959E-B3F1C9E8D9A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51" name="Line 1763">
          <a:extLst>
            <a:ext uri="{FF2B5EF4-FFF2-40B4-BE49-F238E27FC236}">
              <a16:creationId xmlns:a16="http://schemas.microsoft.com/office/drawing/2014/main" xmlns="" id="{9471FC03-14A3-46F8-9FF6-486DA9311EF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52" name="Line 1764">
          <a:extLst>
            <a:ext uri="{FF2B5EF4-FFF2-40B4-BE49-F238E27FC236}">
              <a16:creationId xmlns:a16="http://schemas.microsoft.com/office/drawing/2014/main" xmlns="" id="{5A695548-C44C-4BE9-983F-FFA98F12050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53" name="Line 1765">
          <a:extLst>
            <a:ext uri="{FF2B5EF4-FFF2-40B4-BE49-F238E27FC236}">
              <a16:creationId xmlns:a16="http://schemas.microsoft.com/office/drawing/2014/main" xmlns="" id="{5E936074-0ACF-4682-BD1F-00264A9C2C8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54" name="Line 1766">
          <a:extLst>
            <a:ext uri="{FF2B5EF4-FFF2-40B4-BE49-F238E27FC236}">
              <a16:creationId xmlns:a16="http://schemas.microsoft.com/office/drawing/2014/main" xmlns="" id="{FC47B465-40EC-4D5E-9109-1C9CB90B249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55" name="Line 1767">
          <a:extLst>
            <a:ext uri="{FF2B5EF4-FFF2-40B4-BE49-F238E27FC236}">
              <a16:creationId xmlns:a16="http://schemas.microsoft.com/office/drawing/2014/main" xmlns="" id="{9D6E4A94-DF58-48B2-966F-C5F301FD4BA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56" name="Line 1768">
          <a:extLst>
            <a:ext uri="{FF2B5EF4-FFF2-40B4-BE49-F238E27FC236}">
              <a16:creationId xmlns:a16="http://schemas.microsoft.com/office/drawing/2014/main" xmlns="" id="{85F95366-79E2-4AAB-B8A9-C0AAC956836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57" name="Line 1769">
          <a:extLst>
            <a:ext uri="{FF2B5EF4-FFF2-40B4-BE49-F238E27FC236}">
              <a16:creationId xmlns:a16="http://schemas.microsoft.com/office/drawing/2014/main" xmlns="" id="{5626D515-CCC1-43E6-ADCD-85264928A40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58" name="Line 1770">
          <a:extLst>
            <a:ext uri="{FF2B5EF4-FFF2-40B4-BE49-F238E27FC236}">
              <a16:creationId xmlns:a16="http://schemas.microsoft.com/office/drawing/2014/main" xmlns="" id="{14E71374-717B-4E0D-89E5-F2ADFC15753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59" name="Line 1694">
          <a:extLst>
            <a:ext uri="{FF2B5EF4-FFF2-40B4-BE49-F238E27FC236}">
              <a16:creationId xmlns:a16="http://schemas.microsoft.com/office/drawing/2014/main" xmlns="" id="{B3883014-32C1-42DA-92BB-E0CBF7E66F1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60" name="Line 1695">
          <a:extLst>
            <a:ext uri="{FF2B5EF4-FFF2-40B4-BE49-F238E27FC236}">
              <a16:creationId xmlns:a16="http://schemas.microsoft.com/office/drawing/2014/main" xmlns="" id="{6C00FFB7-A304-43BB-98A5-BF918DEBEBB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61" name="Line 1696">
          <a:extLst>
            <a:ext uri="{FF2B5EF4-FFF2-40B4-BE49-F238E27FC236}">
              <a16:creationId xmlns:a16="http://schemas.microsoft.com/office/drawing/2014/main" xmlns="" id="{1B429479-AD05-477B-969C-4139C83DB14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62" name="Line 1697">
          <a:extLst>
            <a:ext uri="{FF2B5EF4-FFF2-40B4-BE49-F238E27FC236}">
              <a16:creationId xmlns:a16="http://schemas.microsoft.com/office/drawing/2014/main" xmlns="" id="{BB98587C-1549-4987-9A3D-DF5C1334CF9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63" name="Line 1698">
          <a:extLst>
            <a:ext uri="{FF2B5EF4-FFF2-40B4-BE49-F238E27FC236}">
              <a16:creationId xmlns:a16="http://schemas.microsoft.com/office/drawing/2014/main" xmlns="" id="{5BFD1107-1336-42DF-937F-2A85EFA9372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64" name="Line 1699">
          <a:extLst>
            <a:ext uri="{FF2B5EF4-FFF2-40B4-BE49-F238E27FC236}">
              <a16:creationId xmlns:a16="http://schemas.microsoft.com/office/drawing/2014/main" xmlns="" id="{FB6CCDB9-7BD0-4E5A-87D4-C51CFA804C2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65" name="Line 1700">
          <a:extLst>
            <a:ext uri="{FF2B5EF4-FFF2-40B4-BE49-F238E27FC236}">
              <a16:creationId xmlns:a16="http://schemas.microsoft.com/office/drawing/2014/main" xmlns="" id="{DE3A09FA-8D46-48F9-8049-9CF97307D38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66" name="Line 1701">
          <a:extLst>
            <a:ext uri="{FF2B5EF4-FFF2-40B4-BE49-F238E27FC236}">
              <a16:creationId xmlns:a16="http://schemas.microsoft.com/office/drawing/2014/main" xmlns="" id="{9F99FD2C-303F-4114-BDB9-63F2BBDD0BC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67" name="Line 1702">
          <a:extLst>
            <a:ext uri="{FF2B5EF4-FFF2-40B4-BE49-F238E27FC236}">
              <a16:creationId xmlns:a16="http://schemas.microsoft.com/office/drawing/2014/main" xmlns="" id="{6710DF02-8C53-4591-868B-D13740E9882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68" name="Line 1703">
          <a:extLst>
            <a:ext uri="{FF2B5EF4-FFF2-40B4-BE49-F238E27FC236}">
              <a16:creationId xmlns:a16="http://schemas.microsoft.com/office/drawing/2014/main" xmlns="" id="{C285B0E2-6144-4004-A8E5-BC831F28FD5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69" name="Line 1704">
          <a:extLst>
            <a:ext uri="{FF2B5EF4-FFF2-40B4-BE49-F238E27FC236}">
              <a16:creationId xmlns:a16="http://schemas.microsoft.com/office/drawing/2014/main" xmlns="" id="{0B25F597-A6AC-49EB-9FBE-7142FB381B8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70" name="Line 1705">
          <a:extLst>
            <a:ext uri="{FF2B5EF4-FFF2-40B4-BE49-F238E27FC236}">
              <a16:creationId xmlns:a16="http://schemas.microsoft.com/office/drawing/2014/main" xmlns="" id="{D6C24923-D306-4218-8CA8-70A5D4056D5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71" name="Line 1706">
          <a:extLst>
            <a:ext uri="{FF2B5EF4-FFF2-40B4-BE49-F238E27FC236}">
              <a16:creationId xmlns:a16="http://schemas.microsoft.com/office/drawing/2014/main" xmlns="" id="{A56637E9-BBB3-47B8-9769-148D3F473A0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72" name="Line 1707">
          <a:extLst>
            <a:ext uri="{FF2B5EF4-FFF2-40B4-BE49-F238E27FC236}">
              <a16:creationId xmlns:a16="http://schemas.microsoft.com/office/drawing/2014/main" xmlns="" id="{7BC49D68-596A-4C9E-B421-FF2D40725CC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73" name="Line 1694">
          <a:extLst>
            <a:ext uri="{FF2B5EF4-FFF2-40B4-BE49-F238E27FC236}">
              <a16:creationId xmlns:a16="http://schemas.microsoft.com/office/drawing/2014/main" xmlns="" id="{88CC9CD2-F8B9-499B-805A-C210D75352D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74" name="Line 1695">
          <a:extLst>
            <a:ext uri="{FF2B5EF4-FFF2-40B4-BE49-F238E27FC236}">
              <a16:creationId xmlns:a16="http://schemas.microsoft.com/office/drawing/2014/main" xmlns="" id="{1452D470-93D6-4A16-AA1A-88350902FE0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75" name="Line 1696">
          <a:extLst>
            <a:ext uri="{FF2B5EF4-FFF2-40B4-BE49-F238E27FC236}">
              <a16:creationId xmlns:a16="http://schemas.microsoft.com/office/drawing/2014/main" xmlns="" id="{A3B17DD4-9EF9-471E-8BC8-2DB88A80859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76" name="Line 1697">
          <a:extLst>
            <a:ext uri="{FF2B5EF4-FFF2-40B4-BE49-F238E27FC236}">
              <a16:creationId xmlns:a16="http://schemas.microsoft.com/office/drawing/2014/main" xmlns="" id="{DE6E1897-1F83-4189-ACA6-0375490F18D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77" name="Line 1698">
          <a:extLst>
            <a:ext uri="{FF2B5EF4-FFF2-40B4-BE49-F238E27FC236}">
              <a16:creationId xmlns:a16="http://schemas.microsoft.com/office/drawing/2014/main" xmlns="" id="{361DE1E2-7898-48C5-A4B6-B256F9B6E15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78" name="Line 1699">
          <a:extLst>
            <a:ext uri="{FF2B5EF4-FFF2-40B4-BE49-F238E27FC236}">
              <a16:creationId xmlns:a16="http://schemas.microsoft.com/office/drawing/2014/main" xmlns="" id="{0AA1FE24-A6A5-4F9C-BF3A-A199A504B3F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79" name="Line 1700">
          <a:extLst>
            <a:ext uri="{FF2B5EF4-FFF2-40B4-BE49-F238E27FC236}">
              <a16:creationId xmlns:a16="http://schemas.microsoft.com/office/drawing/2014/main" xmlns="" id="{CC365368-B49B-415D-A784-8AA0476B20A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80" name="Line 1701">
          <a:extLst>
            <a:ext uri="{FF2B5EF4-FFF2-40B4-BE49-F238E27FC236}">
              <a16:creationId xmlns:a16="http://schemas.microsoft.com/office/drawing/2014/main" xmlns="" id="{91BEE6BE-C681-48E2-8E00-6EDF3DEC994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81" name="Line 1702">
          <a:extLst>
            <a:ext uri="{FF2B5EF4-FFF2-40B4-BE49-F238E27FC236}">
              <a16:creationId xmlns:a16="http://schemas.microsoft.com/office/drawing/2014/main" xmlns="" id="{60EBA726-D2DB-4DFF-B378-06483C87DF4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82" name="Line 1703">
          <a:extLst>
            <a:ext uri="{FF2B5EF4-FFF2-40B4-BE49-F238E27FC236}">
              <a16:creationId xmlns:a16="http://schemas.microsoft.com/office/drawing/2014/main" xmlns="" id="{47227E1F-8567-47DA-8D0F-615FBA1ED8A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83" name="Line 1704">
          <a:extLst>
            <a:ext uri="{FF2B5EF4-FFF2-40B4-BE49-F238E27FC236}">
              <a16:creationId xmlns:a16="http://schemas.microsoft.com/office/drawing/2014/main" xmlns="" id="{2FC89805-5E8F-4BCD-8DC7-E2F4044C34D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84" name="Line 1705">
          <a:extLst>
            <a:ext uri="{FF2B5EF4-FFF2-40B4-BE49-F238E27FC236}">
              <a16:creationId xmlns:a16="http://schemas.microsoft.com/office/drawing/2014/main" xmlns="" id="{3B50D476-517D-476F-AC0E-E5467C8EF2C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85" name="Line 1706">
          <a:extLst>
            <a:ext uri="{FF2B5EF4-FFF2-40B4-BE49-F238E27FC236}">
              <a16:creationId xmlns:a16="http://schemas.microsoft.com/office/drawing/2014/main" xmlns="" id="{1B8FDE77-F76B-4FCD-8412-C86095A1F5B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86" name="Line 1707">
          <a:extLst>
            <a:ext uri="{FF2B5EF4-FFF2-40B4-BE49-F238E27FC236}">
              <a16:creationId xmlns:a16="http://schemas.microsoft.com/office/drawing/2014/main" xmlns="" id="{C0DFFE7A-8143-415E-B5EF-5BDDF7F3DCA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87" name="Line 1694">
          <a:extLst>
            <a:ext uri="{FF2B5EF4-FFF2-40B4-BE49-F238E27FC236}">
              <a16:creationId xmlns:a16="http://schemas.microsoft.com/office/drawing/2014/main" xmlns="" id="{5C3B4F42-9091-4BCA-95C9-08846B06200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88" name="Line 1695">
          <a:extLst>
            <a:ext uri="{FF2B5EF4-FFF2-40B4-BE49-F238E27FC236}">
              <a16:creationId xmlns:a16="http://schemas.microsoft.com/office/drawing/2014/main" xmlns="" id="{A436337E-AF93-49CC-93D8-807EC3FE399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89" name="Line 1696">
          <a:extLst>
            <a:ext uri="{FF2B5EF4-FFF2-40B4-BE49-F238E27FC236}">
              <a16:creationId xmlns:a16="http://schemas.microsoft.com/office/drawing/2014/main" xmlns="" id="{1C8535EA-BBE9-4FF7-A02C-1F98F2DA759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90" name="Line 1697">
          <a:extLst>
            <a:ext uri="{FF2B5EF4-FFF2-40B4-BE49-F238E27FC236}">
              <a16:creationId xmlns:a16="http://schemas.microsoft.com/office/drawing/2014/main" xmlns="" id="{79A0657C-421D-4C23-91B0-42AF9CD6C82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91" name="Line 1698">
          <a:extLst>
            <a:ext uri="{FF2B5EF4-FFF2-40B4-BE49-F238E27FC236}">
              <a16:creationId xmlns:a16="http://schemas.microsoft.com/office/drawing/2014/main" xmlns="" id="{50CED696-BDE2-44E4-9AB4-11B0FC64E8F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92" name="Line 1699">
          <a:extLst>
            <a:ext uri="{FF2B5EF4-FFF2-40B4-BE49-F238E27FC236}">
              <a16:creationId xmlns:a16="http://schemas.microsoft.com/office/drawing/2014/main" xmlns="" id="{BB1C49AA-D670-48F4-897F-5C94D9F14C3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93" name="Line 1700">
          <a:extLst>
            <a:ext uri="{FF2B5EF4-FFF2-40B4-BE49-F238E27FC236}">
              <a16:creationId xmlns:a16="http://schemas.microsoft.com/office/drawing/2014/main" xmlns="" id="{90172012-E20A-46C8-A54B-2500017EE27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94" name="Line 1701">
          <a:extLst>
            <a:ext uri="{FF2B5EF4-FFF2-40B4-BE49-F238E27FC236}">
              <a16:creationId xmlns:a16="http://schemas.microsoft.com/office/drawing/2014/main" xmlns="" id="{F359EC4A-DA27-4F74-B91A-E40CECC12F4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95" name="Line 1702">
          <a:extLst>
            <a:ext uri="{FF2B5EF4-FFF2-40B4-BE49-F238E27FC236}">
              <a16:creationId xmlns:a16="http://schemas.microsoft.com/office/drawing/2014/main" xmlns="" id="{FEC5FEC6-F2E2-43F6-9EC7-E9E48E5BEDE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96" name="Line 1703">
          <a:extLst>
            <a:ext uri="{FF2B5EF4-FFF2-40B4-BE49-F238E27FC236}">
              <a16:creationId xmlns:a16="http://schemas.microsoft.com/office/drawing/2014/main" xmlns="" id="{854008F2-A510-4260-BBAC-01507D1FB90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97" name="Line 1704">
          <a:extLst>
            <a:ext uri="{FF2B5EF4-FFF2-40B4-BE49-F238E27FC236}">
              <a16:creationId xmlns:a16="http://schemas.microsoft.com/office/drawing/2014/main" xmlns="" id="{53EBC6FC-E996-488C-B976-409D7D495AA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98" name="Line 1705">
          <a:extLst>
            <a:ext uri="{FF2B5EF4-FFF2-40B4-BE49-F238E27FC236}">
              <a16:creationId xmlns:a16="http://schemas.microsoft.com/office/drawing/2014/main" xmlns="" id="{755D0A91-9E89-438F-AE97-B4F66996B7D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799" name="Line 1706">
          <a:extLst>
            <a:ext uri="{FF2B5EF4-FFF2-40B4-BE49-F238E27FC236}">
              <a16:creationId xmlns:a16="http://schemas.microsoft.com/office/drawing/2014/main" xmlns="" id="{C4BFB3F4-781A-45E3-947E-EF6E5181DF8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00" name="Line 1707">
          <a:extLst>
            <a:ext uri="{FF2B5EF4-FFF2-40B4-BE49-F238E27FC236}">
              <a16:creationId xmlns:a16="http://schemas.microsoft.com/office/drawing/2014/main" xmlns="" id="{696A229B-530E-443D-A3EC-FB3B44C223F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01" name="Line 1743">
          <a:extLst>
            <a:ext uri="{FF2B5EF4-FFF2-40B4-BE49-F238E27FC236}">
              <a16:creationId xmlns:a16="http://schemas.microsoft.com/office/drawing/2014/main" xmlns="" id="{852E7A18-6FB7-4BBA-A771-7F3787524D6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02" name="Line 1744">
          <a:extLst>
            <a:ext uri="{FF2B5EF4-FFF2-40B4-BE49-F238E27FC236}">
              <a16:creationId xmlns:a16="http://schemas.microsoft.com/office/drawing/2014/main" xmlns="" id="{7654534A-84E6-488A-93D7-FFF4D833F66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03" name="Line 1745">
          <a:extLst>
            <a:ext uri="{FF2B5EF4-FFF2-40B4-BE49-F238E27FC236}">
              <a16:creationId xmlns:a16="http://schemas.microsoft.com/office/drawing/2014/main" xmlns="" id="{66DE5B5A-30C1-4C4E-835A-027DA069FC4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04" name="Line 1746">
          <a:extLst>
            <a:ext uri="{FF2B5EF4-FFF2-40B4-BE49-F238E27FC236}">
              <a16:creationId xmlns:a16="http://schemas.microsoft.com/office/drawing/2014/main" xmlns="" id="{BBF88CDA-5C88-4C70-9F28-F7B70EE15BE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05" name="Line 1747">
          <a:extLst>
            <a:ext uri="{FF2B5EF4-FFF2-40B4-BE49-F238E27FC236}">
              <a16:creationId xmlns:a16="http://schemas.microsoft.com/office/drawing/2014/main" xmlns="" id="{F617BA07-8F0F-4561-B2B1-85703955873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06" name="Line 1748">
          <a:extLst>
            <a:ext uri="{FF2B5EF4-FFF2-40B4-BE49-F238E27FC236}">
              <a16:creationId xmlns:a16="http://schemas.microsoft.com/office/drawing/2014/main" xmlns="" id="{CCAA986A-A532-4B04-BC74-587E83A0A89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07" name="Line 1749">
          <a:extLst>
            <a:ext uri="{FF2B5EF4-FFF2-40B4-BE49-F238E27FC236}">
              <a16:creationId xmlns:a16="http://schemas.microsoft.com/office/drawing/2014/main" xmlns="" id="{BA0F4A1D-7BC6-41E2-A4A8-77E30AADB4C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08" name="Line 1750">
          <a:extLst>
            <a:ext uri="{FF2B5EF4-FFF2-40B4-BE49-F238E27FC236}">
              <a16:creationId xmlns:a16="http://schemas.microsoft.com/office/drawing/2014/main" xmlns="" id="{6CD11C20-7731-4419-8B44-901C6B8A10D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09" name="Line 1751">
          <a:extLst>
            <a:ext uri="{FF2B5EF4-FFF2-40B4-BE49-F238E27FC236}">
              <a16:creationId xmlns:a16="http://schemas.microsoft.com/office/drawing/2014/main" xmlns="" id="{23D3D63C-3084-443E-90C4-4ACDA38837E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10" name="Line 1752">
          <a:extLst>
            <a:ext uri="{FF2B5EF4-FFF2-40B4-BE49-F238E27FC236}">
              <a16:creationId xmlns:a16="http://schemas.microsoft.com/office/drawing/2014/main" xmlns="" id="{BD2E6C87-5A7D-406E-AE98-CFB328C232F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11" name="Line 1753">
          <a:extLst>
            <a:ext uri="{FF2B5EF4-FFF2-40B4-BE49-F238E27FC236}">
              <a16:creationId xmlns:a16="http://schemas.microsoft.com/office/drawing/2014/main" xmlns="" id="{0B948007-E35D-46CD-B2B6-F1EE73AEDB5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12" name="Line 1754">
          <a:extLst>
            <a:ext uri="{FF2B5EF4-FFF2-40B4-BE49-F238E27FC236}">
              <a16:creationId xmlns:a16="http://schemas.microsoft.com/office/drawing/2014/main" xmlns="" id="{3C1E7C2D-918D-44DF-BECA-5C3D30DACEF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13" name="Line 1755">
          <a:extLst>
            <a:ext uri="{FF2B5EF4-FFF2-40B4-BE49-F238E27FC236}">
              <a16:creationId xmlns:a16="http://schemas.microsoft.com/office/drawing/2014/main" xmlns="" id="{509EB6D5-E5D6-44CC-AD03-1A693B5F737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14" name="Line 1756">
          <a:extLst>
            <a:ext uri="{FF2B5EF4-FFF2-40B4-BE49-F238E27FC236}">
              <a16:creationId xmlns:a16="http://schemas.microsoft.com/office/drawing/2014/main" xmlns="" id="{7F5694D3-07CC-4AF1-BF03-CA2F5719A1C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15" name="Line 1757">
          <a:extLst>
            <a:ext uri="{FF2B5EF4-FFF2-40B4-BE49-F238E27FC236}">
              <a16:creationId xmlns:a16="http://schemas.microsoft.com/office/drawing/2014/main" xmlns="" id="{113C1039-739F-47D7-A7CF-D3632529C92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16" name="Line 1758">
          <a:extLst>
            <a:ext uri="{FF2B5EF4-FFF2-40B4-BE49-F238E27FC236}">
              <a16:creationId xmlns:a16="http://schemas.microsoft.com/office/drawing/2014/main" xmlns="" id="{DD7C3831-FED3-408F-A995-C80B6ABAABA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17" name="Line 1759">
          <a:extLst>
            <a:ext uri="{FF2B5EF4-FFF2-40B4-BE49-F238E27FC236}">
              <a16:creationId xmlns:a16="http://schemas.microsoft.com/office/drawing/2014/main" xmlns="" id="{9666622F-5C55-47EA-9587-703285893B8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18" name="Line 1760">
          <a:extLst>
            <a:ext uri="{FF2B5EF4-FFF2-40B4-BE49-F238E27FC236}">
              <a16:creationId xmlns:a16="http://schemas.microsoft.com/office/drawing/2014/main" xmlns="" id="{3A9393FA-3821-4719-9969-AF1D94B248C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19" name="Line 1761">
          <a:extLst>
            <a:ext uri="{FF2B5EF4-FFF2-40B4-BE49-F238E27FC236}">
              <a16:creationId xmlns:a16="http://schemas.microsoft.com/office/drawing/2014/main" xmlns="" id="{68E17431-8306-43CD-8F3A-9C95011E1E1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20" name="Line 1762">
          <a:extLst>
            <a:ext uri="{FF2B5EF4-FFF2-40B4-BE49-F238E27FC236}">
              <a16:creationId xmlns:a16="http://schemas.microsoft.com/office/drawing/2014/main" xmlns="" id="{B38AFFB6-1256-423A-8DA6-12827111DA9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21" name="Line 1763">
          <a:extLst>
            <a:ext uri="{FF2B5EF4-FFF2-40B4-BE49-F238E27FC236}">
              <a16:creationId xmlns:a16="http://schemas.microsoft.com/office/drawing/2014/main" xmlns="" id="{C43285B2-DF8D-4399-BD8B-87ACF0AD13F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22" name="Line 1764">
          <a:extLst>
            <a:ext uri="{FF2B5EF4-FFF2-40B4-BE49-F238E27FC236}">
              <a16:creationId xmlns:a16="http://schemas.microsoft.com/office/drawing/2014/main" xmlns="" id="{FB5B9383-1A09-44FC-AA40-AB6994FE097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23" name="Line 1765">
          <a:extLst>
            <a:ext uri="{FF2B5EF4-FFF2-40B4-BE49-F238E27FC236}">
              <a16:creationId xmlns:a16="http://schemas.microsoft.com/office/drawing/2014/main" xmlns="" id="{03D12DE0-9F16-4626-AA41-96257139041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24" name="Line 1766">
          <a:extLst>
            <a:ext uri="{FF2B5EF4-FFF2-40B4-BE49-F238E27FC236}">
              <a16:creationId xmlns:a16="http://schemas.microsoft.com/office/drawing/2014/main" xmlns="" id="{7E058DB3-9CA1-472E-A80E-F9C8EB8AB41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25" name="Line 1767">
          <a:extLst>
            <a:ext uri="{FF2B5EF4-FFF2-40B4-BE49-F238E27FC236}">
              <a16:creationId xmlns:a16="http://schemas.microsoft.com/office/drawing/2014/main" xmlns="" id="{61AEF9B9-E901-422A-8EF6-5740566636B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26" name="Line 1768">
          <a:extLst>
            <a:ext uri="{FF2B5EF4-FFF2-40B4-BE49-F238E27FC236}">
              <a16:creationId xmlns:a16="http://schemas.microsoft.com/office/drawing/2014/main" xmlns="" id="{1B552D84-934F-4F1D-883A-7427A196190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27" name="Line 1769">
          <a:extLst>
            <a:ext uri="{FF2B5EF4-FFF2-40B4-BE49-F238E27FC236}">
              <a16:creationId xmlns:a16="http://schemas.microsoft.com/office/drawing/2014/main" xmlns="" id="{75C70C4C-47E8-41FC-9DAC-16B4208DEE8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28" name="Line 1770">
          <a:extLst>
            <a:ext uri="{FF2B5EF4-FFF2-40B4-BE49-F238E27FC236}">
              <a16:creationId xmlns:a16="http://schemas.microsoft.com/office/drawing/2014/main" xmlns="" id="{33E9D0F7-02C8-4671-97F0-5BE6067CC2E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29" name="Line 3157">
          <a:extLst>
            <a:ext uri="{FF2B5EF4-FFF2-40B4-BE49-F238E27FC236}">
              <a16:creationId xmlns:a16="http://schemas.microsoft.com/office/drawing/2014/main" xmlns="" id="{D9A03A52-C42A-43D8-946D-411705B1DE1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30" name="Line 3158">
          <a:extLst>
            <a:ext uri="{FF2B5EF4-FFF2-40B4-BE49-F238E27FC236}">
              <a16:creationId xmlns:a16="http://schemas.microsoft.com/office/drawing/2014/main" xmlns="" id="{4A109E18-9E20-43E7-8A36-A6E9811F443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31" name="Line 3159">
          <a:extLst>
            <a:ext uri="{FF2B5EF4-FFF2-40B4-BE49-F238E27FC236}">
              <a16:creationId xmlns:a16="http://schemas.microsoft.com/office/drawing/2014/main" xmlns="" id="{9B64D0B9-D434-443B-8A11-12FA31A004D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32" name="Line 3160">
          <a:extLst>
            <a:ext uri="{FF2B5EF4-FFF2-40B4-BE49-F238E27FC236}">
              <a16:creationId xmlns:a16="http://schemas.microsoft.com/office/drawing/2014/main" xmlns="" id="{8CFD84D0-EA19-4E29-8CD7-D0B06752B20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33" name="Line 3161">
          <a:extLst>
            <a:ext uri="{FF2B5EF4-FFF2-40B4-BE49-F238E27FC236}">
              <a16:creationId xmlns:a16="http://schemas.microsoft.com/office/drawing/2014/main" xmlns="" id="{9DE90A83-364D-40D8-9E5F-C5D4CD322FC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34" name="Line 3162">
          <a:extLst>
            <a:ext uri="{FF2B5EF4-FFF2-40B4-BE49-F238E27FC236}">
              <a16:creationId xmlns:a16="http://schemas.microsoft.com/office/drawing/2014/main" xmlns="" id="{94CB818A-769F-43E3-AE7C-41507E9A518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35" name="Line 3163">
          <a:extLst>
            <a:ext uri="{FF2B5EF4-FFF2-40B4-BE49-F238E27FC236}">
              <a16:creationId xmlns:a16="http://schemas.microsoft.com/office/drawing/2014/main" xmlns="" id="{DB8B3818-5246-48BA-9B97-E1ADD710897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36" name="Line 3164">
          <a:extLst>
            <a:ext uri="{FF2B5EF4-FFF2-40B4-BE49-F238E27FC236}">
              <a16:creationId xmlns:a16="http://schemas.microsoft.com/office/drawing/2014/main" xmlns="" id="{92146846-108E-4CC4-B3B7-907962C634D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37" name="Line 3165">
          <a:extLst>
            <a:ext uri="{FF2B5EF4-FFF2-40B4-BE49-F238E27FC236}">
              <a16:creationId xmlns:a16="http://schemas.microsoft.com/office/drawing/2014/main" xmlns="" id="{34E10E72-1EBB-4BB7-A4D5-39A0FF70ECA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38" name="Line 3166">
          <a:extLst>
            <a:ext uri="{FF2B5EF4-FFF2-40B4-BE49-F238E27FC236}">
              <a16:creationId xmlns:a16="http://schemas.microsoft.com/office/drawing/2014/main" xmlns="" id="{591FB117-F46B-40CB-862B-CC9DBEA9365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39" name="Line 3167">
          <a:extLst>
            <a:ext uri="{FF2B5EF4-FFF2-40B4-BE49-F238E27FC236}">
              <a16:creationId xmlns:a16="http://schemas.microsoft.com/office/drawing/2014/main" xmlns="" id="{CAF21202-C1A8-4680-AB15-46A52E6FFE4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40" name="Line 3168">
          <a:extLst>
            <a:ext uri="{FF2B5EF4-FFF2-40B4-BE49-F238E27FC236}">
              <a16:creationId xmlns:a16="http://schemas.microsoft.com/office/drawing/2014/main" xmlns="" id="{D738459E-E1ED-493D-9E8E-F694B60779F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41" name="Line 3169">
          <a:extLst>
            <a:ext uri="{FF2B5EF4-FFF2-40B4-BE49-F238E27FC236}">
              <a16:creationId xmlns:a16="http://schemas.microsoft.com/office/drawing/2014/main" xmlns="" id="{CABA7E14-81EC-4944-9949-5841F4E211C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42" name="Line 3170">
          <a:extLst>
            <a:ext uri="{FF2B5EF4-FFF2-40B4-BE49-F238E27FC236}">
              <a16:creationId xmlns:a16="http://schemas.microsoft.com/office/drawing/2014/main" xmlns="" id="{F4EBFCB3-374C-4633-822E-B0C150E0C0E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43" name="Line 2342">
          <a:extLst>
            <a:ext uri="{FF2B5EF4-FFF2-40B4-BE49-F238E27FC236}">
              <a16:creationId xmlns:a16="http://schemas.microsoft.com/office/drawing/2014/main" xmlns="" id="{E4F38DD1-FDED-40EE-829F-DCFDAE50D02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44" name="Line 2343">
          <a:extLst>
            <a:ext uri="{FF2B5EF4-FFF2-40B4-BE49-F238E27FC236}">
              <a16:creationId xmlns:a16="http://schemas.microsoft.com/office/drawing/2014/main" xmlns="" id="{5BF52241-16C5-4C07-A007-5471B22DB91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45" name="Line 2344">
          <a:extLst>
            <a:ext uri="{FF2B5EF4-FFF2-40B4-BE49-F238E27FC236}">
              <a16:creationId xmlns:a16="http://schemas.microsoft.com/office/drawing/2014/main" xmlns="" id="{829F01C6-FB1A-4744-9B39-A129F5CF39F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46" name="Line 2345">
          <a:extLst>
            <a:ext uri="{FF2B5EF4-FFF2-40B4-BE49-F238E27FC236}">
              <a16:creationId xmlns:a16="http://schemas.microsoft.com/office/drawing/2014/main" xmlns="" id="{6007E70B-D15F-442A-8820-FE2FF48EE01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47" name="Line 2346">
          <a:extLst>
            <a:ext uri="{FF2B5EF4-FFF2-40B4-BE49-F238E27FC236}">
              <a16:creationId xmlns:a16="http://schemas.microsoft.com/office/drawing/2014/main" xmlns="" id="{8EF80D1B-7463-4240-9AE9-230F260A350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48" name="Line 2347">
          <a:extLst>
            <a:ext uri="{FF2B5EF4-FFF2-40B4-BE49-F238E27FC236}">
              <a16:creationId xmlns:a16="http://schemas.microsoft.com/office/drawing/2014/main" xmlns="" id="{32FF1E42-3305-4343-B7EA-8778408166F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49" name="Line 2348">
          <a:extLst>
            <a:ext uri="{FF2B5EF4-FFF2-40B4-BE49-F238E27FC236}">
              <a16:creationId xmlns:a16="http://schemas.microsoft.com/office/drawing/2014/main" xmlns="" id="{96371E68-8C99-44BF-9323-DB825D6D88D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50" name="Line 2440">
          <a:extLst>
            <a:ext uri="{FF2B5EF4-FFF2-40B4-BE49-F238E27FC236}">
              <a16:creationId xmlns:a16="http://schemas.microsoft.com/office/drawing/2014/main" xmlns="" id="{A6D1C95D-82AF-429D-8669-0456F1D4AFC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51" name="Line 2441">
          <a:extLst>
            <a:ext uri="{FF2B5EF4-FFF2-40B4-BE49-F238E27FC236}">
              <a16:creationId xmlns:a16="http://schemas.microsoft.com/office/drawing/2014/main" xmlns="" id="{FD26070C-2128-4B4F-833B-687956299A8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52" name="Line 2442">
          <a:extLst>
            <a:ext uri="{FF2B5EF4-FFF2-40B4-BE49-F238E27FC236}">
              <a16:creationId xmlns:a16="http://schemas.microsoft.com/office/drawing/2014/main" xmlns="" id="{EA06B9C5-6BBF-4498-B979-71F47551C4F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53" name="Line 2443">
          <a:extLst>
            <a:ext uri="{FF2B5EF4-FFF2-40B4-BE49-F238E27FC236}">
              <a16:creationId xmlns:a16="http://schemas.microsoft.com/office/drawing/2014/main" xmlns="" id="{C0381E20-5AB6-4677-A11A-DE80A74860A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54" name="Line 2444">
          <a:extLst>
            <a:ext uri="{FF2B5EF4-FFF2-40B4-BE49-F238E27FC236}">
              <a16:creationId xmlns:a16="http://schemas.microsoft.com/office/drawing/2014/main" xmlns="" id="{F5AFC0AB-886B-44E7-8A10-44F8FB37A17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55" name="Line 2445">
          <a:extLst>
            <a:ext uri="{FF2B5EF4-FFF2-40B4-BE49-F238E27FC236}">
              <a16:creationId xmlns:a16="http://schemas.microsoft.com/office/drawing/2014/main" xmlns="" id="{32AA4409-1A0E-4452-8896-338040A81C6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56" name="Line 2446">
          <a:extLst>
            <a:ext uri="{FF2B5EF4-FFF2-40B4-BE49-F238E27FC236}">
              <a16:creationId xmlns:a16="http://schemas.microsoft.com/office/drawing/2014/main" xmlns="" id="{0C9A19D2-D41A-4FA0-B7BB-FC0309EED41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57" name="Line 3105">
          <a:extLst>
            <a:ext uri="{FF2B5EF4-FFF2-40B4-BE49-F238E27FC236}">
              <a16:creationId xmlns:a16="http://schemas.microsoft.com/office/drawing/2014/main" xmlns="" id="{103DE826-1D7B-4A1F-B674-AA8EC0E80D7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58" name="Line 3106">
          <a:extLst>
            <a:ext uri="{FF2B5EF4-FFF2-40B4-BE49-F238E27FC236}">
              <a16:creationId xmlns:a16="http://schemas.microsoft.com/office/drawing/2014/main" xmlns="" id="{4F702339-A4D4-4334-92D5-A73C4156771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59" name="Line 3107">
          <a:extLst>
            <a:ext uri="{FF2B5EF4-FFF2-40B4-BE49-F238E27FC236}">
              <a16:creationId xmlns:a16="http://schemas.microsoft.com/office/drawing/2014/main" xmlns="" id="{654EB49A-9168-4CB9-87A6-7D50330806A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60" name="Line 3108">
          <a:extLst>
            <a:ext uri="{FF2B5EF4-FFF2-40B4-BE49-F238E27FC236}">
              <a16:creationId xmlns:a16="http://schemas.microsoft.com/office/drawing/2014/main" xmlns="" id="{9DE77BA1-B125-4304-82F4-27305446BAC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61" name="Line 3109">
          <a:extLst>
            <a:ext uri="{FF2B5EF4-FFF2-40B4-BE49-F238E27FC236}">
              <a16:creationId xmlns:a16="http://schemas.microsoft.com/office/drawing/2014/main" xmlns="" id="{DEB073C3-9401-4662-8102-064C7240B55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62" name="Line 3110">
          <a:extLst>
            <a:ext uri="{FF2B5EF4-FFF2-40B4-BE49-F238E27FC236}">
              <a16:creationId xmlns:a16="http://schemas.microsoft.com/office/drawing/2014/main" xmlns="" id="{DF2BA1E4-CF78-4DF9-A79C-627D725778E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63" name="Line 3111">
          <a:extLst>
            <a:ext uri="{FF2B5EF4-FFF2-40B4-BE49-F238E27FC236}">
              <a16:creationId xmlns:a16="http://schemas.microsoft.com/office/drawing/2014/main" xmlns="" id="{0F663F73-5903-4F92-9C93-25203B0AE5E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64" name="Line 3203">
          <a:extLst>
            <a:ext uri="{FF2B5EF4-FFF2-40B4-BE49-F238E27FC236}">
              <a16:creationId xmlns:a16="http://schemas.microsoft.com/office/drawing/2014/main" xmlns="" id="{3C84E36A-DAC1-4010-AD31-6C2CDE524D0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65" name="Line 3204">
          <a:extLst>
            <a:ext uri="{FF2B5EF4-FFF2-40B4-BE49-F238E27FC236}">
              <a16:creationId xmlns:a16="http://schemas.microsoft.com/office/drawing/2014/main" xmlns="" id="{200217C9-7760-4967-ACA7-1AD4AC583E2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66" name="Line 3205">
          <a:extLst>
            <a:ext uri="{FF2B5EF4-FFF2-40B4-BE49-F238E27FC236}">
              <a16:creationId xmlns:a16="http://schemas.microsoft.com/office/drawing/2014/main" xmlns="" id="{C7ABA479-C744-4BA4-97EE-66A6AB0045B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67" name="Line 3206">
          <a:extLst>
            <a:ext uri="{FF2B5EF4-FFF2-40B4-BE49-F238E27FC236}">
              <a16:creationId xmlns:a16="http://schemas.microsoft.com/office/drawing/2014/main" xmlns="" id="{7F2C3B1D-7412-4316-B611-4CB09B25F1A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68" name="Line 3207">
          <a:extLst>
            <a:ext uri="{FF2B5EF4-FFF2-40B4-BE49-F238E27FC236}">
              <a16:creationId xmlns:a16="http://schemas.microsoft.com/office/drawing/2014/main" xmlns="" id="{5802E614-267F-4ABB-9240-6EFA58D875F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69" name="Line 3208">
          <a:extLst>
            <a:ext uri="{FF2B5EF4-FFF2-40B4-BE49-F238E27FC236}">
              <a16:creationId xmlns:a16="http://schemas.microsoft.com/office/drawing/2014/main" xmlns="" id="{6324EB71-2AE1-48EC-A0B6-362F58F64D7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70" name="Line 3209">
          <a:extLst>
            <a:ext uri="{FF2B5EF4-FFF2-40B4-BE49-F238E27FC236}">
              <a16:creationId xmlns:a16="http://schemas.microsoft.com/office/drawing/2014/main" xmlns="" id="{86F837E5-C8C4-40F9-B174-67EB15EAF26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71" name="Line 1715">
          <a:extLst>
            <a:ext uri="{FF2B5EF4-FFF2-40B4-BE49-F238E27FC236}">
              <a16:creationId xmlns:a16="http://schemas.microsoft.com/office/drawing/2014/main" xmlns="" id="{D6D5F557-6FED-4974-94ED-08452BCE63C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72" name="Line 1716">
          <a:extLst>
            <a:ext uri="{FF2B5EF4-FFF2-40B4-BE49-F238E27FC236}">
              <a16:creationId xmlns:a16="http://schemas.microsoft.com/office/drawing/2014/main" xmlns="" id="{E48D428B-4E95-452A-AE29-73A6E07CB41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73" name="Line 1717">
          <a:extLst>
            <a:ext uri="{FF2B5EF4-FFF2-40B4-BE49-F238E27FC236}">
              <a16:creationId xmlns:a16="http://schemas.microsoft.com/office/drawing/2014/main" xmlns="" id="{3B92D4E8-D808-48FE-A7CE-A3D34967344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74" name="Line 1718">
          <a:extLst>
            <a:ext uri="{FF2B5EF4-FFF2-40B4-BE49-F238E27FC236}">
              <a16:creationId xmlns:a16="http://schemas.microsoft.com/office/drawing/2014/main" xmlns="" id="{20141640-D943-40BE-8DE5-C17A2B64A05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75" name="Line 1719">
          <a:extLst>
            <a:ext uri="{FF2B5EF4-FFF2-40B4-BE49-F238E27FC236}">
              <a16:creationId xmlns:a16="http://schemas.microsoft.com/office/drawing/2014/main" xmlns="" id="{097F99C0-6EC0-454B-8DAB-C1BFBFB8B9C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76" name="Line 1720">
          <a:extLst>
            <a:ext uri="{FF2B5EF4-FFF2-40B4-BE49-F238E27FC236}">
              <a16:creationId xmlns:a16="http://schemas.microsoft.com/office/drawing/2014/main" xmlns="" id="{378CA324-E4A3-4F02-BFCC-7E56F8C16D7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77" name="Line 1721">
          <a:extLst>
            <a:ext uri="{FF2B5EF4-FFF2-40B4-BE49-F238E27FC236}">
              <a16:creationId xmlns:a16="http://schemas.microsoft.com/office/drawing/2014/main" xmlns="" id="{E61DB8A0-4E84-421A-A649-1EF1A5F7011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78" name="Line 1722">
          <a:extLst>
            <a:ext uri="{FF2B5EF4-FFF2-40B4-BE49-F238E27FC236}">
              <a16:creationId xmlns:a16="http://schemas.microsoft.com/office/drawing/2014/main" xmlns="" id="{9FE7E3FA-DF3A-4B6B-9E54-3736DA2B0D2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79" name="Line 1723">
          <a:extLst>
            <a:ext uri="{FF2B5EF4-FFF2-40B4-BE49-F238E27FC236}">
              <a16:creationId xmlns:a16="http://schemas.microsoft.com/office/drawing/2014/main" xmlns="" id="{1F6C79CB-7C51-4100-9D29-6E0FE7755E1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80" name="Line 1724">
          <a:extLst>
            <a:ext uri="{FF2B5EF4-FFF2-40B4-BE49-F238E27FC236}">
              <a16:creationId xmlns:a16="http://schemas.microsoft.com/office/drawing/2014/main" xmlns="" id="{D6F460A8-9511-4CA4-AC2D-41D3EF9DBB8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81" name="Line 1725">
          <a:extLst>
            <a:ext uri="{FF2B5EF4-FFF2-40B4-BE49-F238E27FC236}">
              <a16:creationId xmlns:a16="http://schemas.microsoft.com/office/drawing/2014/main" xmlns="" id="{D26CEB78-7F77-4C52-AD79-7B522BE11DC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82" name="Line 1726">
          <a:extLst>
            <a:ext uri="{FF2B5EF4-FFF2-40B4-BE49-F238E27FC236}">
              <a16:creationId xmlns:a16="http://schemas.microsoft.com/office/drawing/2014/main" xmlns="" id="{1B41C558-CF61-4510-8DE3-2165E7A9866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83" name="Line 1727">
          <a:extLst>
            <a:ext uri="{FF2B5EF4-FFF2-40B4-BE49-F238E27FC236}">
              <a16:creationId xmlns:a16="http://schemas.microsoft.com/office/drawing/2014/main" xmlns="" id="{AEBD6013-1F83-4C92-969C-0176705B95E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84" name="Line 1728">
          <a:extLst>
            <a:ext uri="{FF2B5EF4-FFF2-40B4-BE49-F238E27FC236}">
              <a16:creationId xmlns:a16="http://schemas.microsoft.com/office/drawing/2014/main" xmlns="" id="{718D62AE-E6E0-4D29-A05A-6F37F0339D5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85" name="Line 1757">
          <a:extLst>
            <a:ext uri="{FF2B5EF4-FFF2-40B4-BE49-F238E27FC236}">
              <a16:creationId xmlns:a16="http://schemas.microsoft.com/office/drawing/2014/main" xmlns="" id="{51A93E42-8C20-4085-AE96-0237D6684EB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86" name="Line 1758">
          <a:extLst>
            <a:ext uri="{FF2B5EF4-FFF2-40B4-BE49-F238E27FC236}">
              <a16:creationId xmlns:a16="http://schemas.microsoft.com/office/drawing/2014/main" xmlns="" id="{6EE72C2E-D4F8-4D83-9BCE-5D420E27518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87" name="Line 1759">
          <a:extLst>
            <a:ext uri="{FF2B5EF4-FFF2-40B4-BE49-F238E27FC236}">
              <a16:creationId xmlns:a16="http://schemas.microsoft.com/office/drawing/2014/main" xmlns="" id="{3E16C00B-055F-4A4F-9C42-F6E14C1E5DE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88" name="Line 1760">
          <a:extLst>
            <a:ext uri="{FF2B5EF4-FFF2-40B4-BE49-F238E27FC236}">
              <a16:creationId xmlns:a16="http://schemas.microsoft.com/office/drawing/2014/main" xmlns="" id="{760156FD-86DE-45CB-8823-70345E1AD02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89" name="Line 1761">
          <a:extLst>
            <a:ext uri="{FF2B5EF4-FFF2-40B4-BE49-F238E27FC236}">
              <a16:creationId xmlns:a16="http://schemas.microsoft.com/office/drawing/2014/main" xmlns="" id="{655E3C8E-1891-4A5F-8C1D-281B102F941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90" name="Line 1762">
          <a:extLst>
            <a:ext uri="{FF2B5EF4-FFF2-40B4-BE49-F238E27FC236}">
              <a16:creationId xmlns:a16="http://schemas.microsoft.com/office/drawing/2014/main" xmlns="" id="{7864589E-2A6E-4706-9BB2-BD6BA781ED9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91" name="Line 1763">
          <a:extLst>
            <a:ext uri="{FF2B5EF4-FFF2-40B4-BE49-F238E27FC236}">
              <a16:creationId xmlns:a16="http://schemas.microsoft.com/office/drawing/2014/main" xmlns="" id="{95D70DC8-E7A6-4635-B536-83C5F0CFF9D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92" name="Line 1764">
          <a:extLst>
            <a:ext uri="{FF2B5EF4-FFF2-40B4-BE49-F238E27FC236}">
              <a16:creationId xmlns:a16="http://schemas.microsoft.com/office/drawing/2014/main" xmlns="" id="{89EE4D64-8DE7-4C71-BE4C-E9449811D63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93" name="Line 1765">
          <a:extLst>
            <a:ext uri="{FF2B5EF4-FFF2-40B4-BE49-F238E27FC236}">
              <a16:creationId xmlns:a16="http://schemas.microsoft.com/office/drawing/2014/main" xmlns="" id="{271CFCBC-EDF0-4C8A-A3EE-AA0C402752A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94" name="Line 1766">
          <a:extLst>
            <a:ext uri="{FF2B5EF4-FFF2-40B4-BE49-F238E27FC236}">
              <a16:creationId xmlns:a16="http://schemas.microsoft.com/office/drawing/2014/main" xmlns="" id="{055613D9-F910-4E4F-A734-1DE1116A532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95" name="Line 1767">
          <a:extLst>
            <a:ext uri="{FF2B5EF4-FFF2-40B4-BE49-F238E27FC236}">
              <a16:creationId xmlns:a16="http://schemas.microsoft.com/office/drawing/2014/main" xmlns="" id="{74E34CBC-6A3D-4920-9D48-AD14990D48F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96" name="Line 1768">
          <a:extLst>
            <a:ext uri="{FF2B5EF4-FFF2-40B4-BE49-F238E27FC236}">
              <a16:creationId xmlns:a16="http://schemas.microsoft.com/office/drawing/2014/main" xmlns="" id="{CA73B8BE-C707-487D-A886-CACB502CD6E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97" name="Line 1769">
          <a:extLst>
            <a:ext uri="{FF2B5EF4-FFF2-40B4-BE49-F238E27FC236}">
              <a16:creationId xmlns:a16="http://schemas.microsoft.com/office/drawing/2014/main" xmlns="" id="{2DD80803-16C8-40D7-BC06-B60CB8B1816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98" name="Line 1770">
          <a:extLst>
            <a:ext uri="{FF2B5EF4-FFF2-40B4-BE49-F238E27FC236}">
              <a16:creationId xmlns:a16="http://schemas.microsoft.com/office/drawing/2014/main" xmlns="" id="{1E0003E1-7CFD-4EB9-B93E-FFF3CBD8273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899" name="Line 1694">
          <a:extLst>
            <a:ext uri="{FF2B5EF4-FFF2-40B4-BE49-F238E27FC236}">
              <a16:creationId xmlns:a16="http://schemas.microsoft.com/office/drawing/2014/main" xmlns="" id="{5E807EDE-1AED-4F7A-8674-33DF20198A4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00" name="Line 1695">
          <a:extLst>
            <a:ext uri="{FF2B5EF4-FFF2-40B4-BE49-F238E27FC236}">
              <a16:creationId xmlns:a16="http://schemas.microsoft.com/office/drawing/2014/main" xmlns="" id="{5314AAF0-905C-4658-942A-8F4681E9C8B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01" name="Line 1696">
          <a:extLst>
            <a:ext uri="{FF2B5EF4-FFF2-40B4-BE49-F238E27FC236}">
              <a16:creationId xmlns:a16="http://schemas.microsoft.com/office/drawing/2014/main" xmlns="" id="{CFFC2489-F38A-4341-A752-EB9495F3097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02" name="Line 1697">
          <a:extLst>
            <a:ext uri="{FF2B5EF4-FFF2-40B4-BE49-F238E27FC236}">
              <a16:creationId xmlns:a16="http://schemas.microsoft.com/office/drawing/2014/main" xmlns="" id="{22E7CAEB-6EEC-421A-A95C-0A4C4027A04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03" name="Line 1698">
          <a:extLst>
            <a:ext uri="{FF2B5EF4-FFF2-40B4-BE49-F238E27FC236}">
              <a16:creationId xmlns:a16="http://schemas.microsoft.com/office/drawing/2014/main" xmlns="" id="{BDD22CA7-CCC8-4D63-A801-3BD3D47C3DC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04" name="Line 1699">
          <a:extLst>
            <a:ext uri="{FF2B5EF4-FFF2-40B4-BE49-F238E27FC236}">
              <a16:creationId xmlns:a16="http://schemas.microsoft.com/office/drawing/2014/main" xmlns="" id="{F6BC4DE6-5C03-4BBB-A5E0-8A29747DC01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05" name="Line 1700">
          <a:extLst>
            <a:ext uri="{FF2B5EF4-FFF2-40B4-BE49-F238E27FC236}">
              <a16:creationId xmlns:a16="http://schemas.microsoft.com/office/drawing/2014/main" xmlns="" id="{D5A12154-8E3D-4E5B-974D-66EE0A61201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06" name="Line 1701">
          <a:extLst>
            <a:ext uri="{FF2B5EF4-FFF2-40B4-BE49-F238E27FC236}">
              <a16:creationId xmlns:a16="http://schemas.microsoft.com/office/drawing/2014/main" xmlns="" id="{B4461E79-C808-431A-A087-5C278F00A4A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07" name="Line 1702">
          <a:extLst>
            <a:ext uri="{FF2B5EF4-FFF2-40B4-BE49-F238E27FC236}">
              <a16:creationId xmlns:a16="http://schemas.microsoft.com/office/drawing/2014/main" xmlns="" id="{BF43951B-643B-4935-9A43-0F900F0C587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08" name="Line 1703">
          <a:extLst>
            <a:ext uri="{FF2B5EF4-FFF2-40B4-BE49-F238E27FC236}">
              <a16:creationId xmlns:a16="http://schemas.microsoft.com/office/drawing/2014/main" xmlns="" id="{2BDC69D8-620D-4B97-9501-7E539237ADC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09" name="Line 1704">
          <a:extLst>
            <a:ext uri="{FF2B5EF4-FFF2-40B4-BE49-F238E27FC236}">
              <a16:creationId xmlns:a16="http://schemas.microsoft.com/office/drawing/2014/main" xmlns="" id="{D77DC988-1A8A-47E7-8DDF-A1695AA4D5B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10" name="Line 1705">
          <a:extLst>
            <a:ext uri="{FF2B5EF4-FFF2-40B4-BE49-F238E27FC236}">
              <a16:creationId xmlns:a16="http://schemas.microsoft.com/office/drawing/2014/main" xmlns="" id="{E0662786-1C6F-4B4A-92F2-3ECBA6FBA8E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11" name="Line 1706">
          <a:extLst>
            <a:ext uri="{FF2B5EF4-FFF2-40B4-BE49-F238E27FC236}">
              <a16:creationId xmlns:a16="http://schemas.microsoft.com/office/drawing/2014/main" xmlns="" id="{D5F5D8BC-C3BA-4A89-ADC8-32683FDC5E3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12" name="Line 1707">
          <a:extLst>
            <a:ext uri="{FF2B5EF4-FFF2-40B4-BE49-F238E27FC236}">
              <a16:creationId xmlns:a16="http://schemas.microsoft.com/office/drawing/2014/main" xmlns="" id="{0412190E-8DB6-47B6-800F-624CDFF1C63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13" name="Line 1743">
          <a:extLst>
            <a:ext uri="{FF2B5EF4-FFF2-40B4-BE49-F238E27FC236}">
              <a16:creationId xmlns:a16="http://schemas.microsoft.com/office/drawing/2014/main" xmlns="" id="{DA5976EA-E309-4343-B594-822CF69A4EB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14" name="Line 1744">
          <a:extLst>
            <a:ext uri="{FF2B5EF4-FFF2-40B4-BE49-F238E27FC236}">
              <a16:creationId xmlns:a16="http://schemas.microsoft.com/office/drawing/2014/main" xmlns="" id="{2DD35374-81C2-430A-820E-26A839CA7E6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15" name="Line 1745">
          <a:extLst>
            <a:ext uri="{FF2B5EF4-FFF2-40B4-BE49-F238E27FC236}">
              <a16:creationId xmlns:a16="http://schemas.microsoft.com/office/drawing/2014/main" xmlns="" id="{920E46FD-2490-493C-9FA4-2492685C931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16" name="Line 1746">
          <a:extLst>
            <a:ext uri="{FF2B5EF4-FFF2-40B4-BE49-F238E27FC236}">
              <a16:creationId xmlns:a16="http://schemas.microsoft.com/office/drawing/2014/main" xmlns="" id="{1E516275-3D75-431C-816D-0CACD08C1DC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17" name="Line 1747">
          <a:extLst>
            <a:ext uri="{FF2B5EF4-FFF2-40B4-BE49-F238E27FC236}">
              <a16:creationId xmlns:a16="http://schemas.microsoft.com/office/drawing/2014/main" xmlns="" id="{69045360-F181-4146-8189-FB2EA7E864B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18" name="Line 1748">
          <a:extLst>
            <a:ext uri="{FF2B5EF4-FFF2-40B4-BE49-F238E27FC236}">
              <a16:creationId xmlns:a16="http://schemas.microsoft.com/office/drawing/2014/main" xmlns="" id="{D034345D-20E9-4E32-8DD1-9B5EF0E4022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19" name="Line 1749">
          <a:extLst>
            <a:ext uri="{FF2B5EF4-FFF2-40B4-BE49-F238E27FC236}">
              <a16:creationId xmlns:a16="http://schemas.microsoft.com/office/drawing/2014/main" xmlns="" id="{F7801F4A-F583-4B13-8A8E-1FF6FB5DBCB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20" name="Line 1750">
          <a:extLst>
            <a:ext uri="{FF2B5EF4-FFF2-40B4-BE49-F238E27FC236}">
              <a16:creationId xmlns:a16="http://schemas.microsoft.com/office/drawing/2014/main" xmlns="" id="{7AF38FF6-2BB9-41A9-8128-165B68BD8AE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21" name="Line 1751">
          <a:extLst>
            <a:ext uri="{FF2B5EF4-FFF2-40B4-BE49-F238E27FC236}">
              <a16:creationId xmlns:a16="http://schemas.microsoft.com/office/drawing/2014/main" xmlns="" id="{7E9921DF-FA0F-41B0-B6E6-F115AE7F332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22" name="Line 1752">
          <a:extLst>
            <a:ext uri="{FF2B5EF4-FFF2-40B4-BE49-F238E27FC236}">
              <a16:creationId xmlns:a16="http://schemas.microsoft.com/office/drawing/2014/main" xmlns="" id="{87276952-CE88-4308-9272-604DAE9C65B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23" name="Line 1753">
          <a:extLst>
            <a:ext uri="{FF2B5EF4-FFF2-40B4-BE49-F238E27FC236}">
              <a16:creationId xmlns:a16="http://schemas.microsoft.com/office/drawing/2014/main" xmlns="" id="{ED1AC1AB-7A47-4234-9238-BF44575819C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24" name="Line 1754">
          <a:extLst>
            <a:ext uri="{FF2B5EF4-FFF2-40B4-BE49-F238E27FC236}">
              <a16:creationId xmlns:a16="http://schemas.microsoft.com/office/drawing/2014/main" xmlns="" id="{1527FAC8-E05A-4116-990F-F99714CE736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25" name="Line 1755">
          <a:extLst>
            <a:ext uri="{FF2B5EF4-FFF2-40B4-BE49-F238E27FC236}">
              <a16:creationId xmlns:a16="http://schemas.microsoft.com/office/drawing/2014/main" xmlns="" id="{9E3FF509-6E7C-4353-A03B-C378885FD36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26" name="Line 1756">
          <a:extLst>
            <a:ext uri="{FF2B5EF4-FFF2-40B4-BE49-F238E27FC236}">
              <a16:creationId xmlns:a16="http://schemas.microsoft.com/office/drawing/2014/main" xmlns="" id="{C4E8093D-4486-4A1B-8AD1-59E3911D7AF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27" name="Line 1757">
          <a:extLst>
            <a:ext uri="{FF2B5EF4-FFF2-40B4-BE49-F238E27FC236}">
              <a16:creationId xmlns:a16="http://schemas.microsoft.com/office/drawing/2014/main" xmlns="" id="{0A0D47B2-3A78-4FCD-BB49-54135B2A76F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28" name="Line 1758">
          <a:extLst>
            <a:ext uri="{FF2B5EF4-FFF2-40B4-BE49-F238E27FC236}">
              <a16:creationId xmlns:a16="http://schemas.microsoft.com/office/drawing/2014/main" xmlns="" id="{FAA63736-9EE4-405A-9C62-DEB89EC5F0F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29" name="Line 1759">
          <a:extLst>
            <a:ext uri="{FF2B5EF4-FFF2-40B4-BE49-F238E27FC236}">
              <a16:creationId xmlns:a16="http://schemas.microsoft.com/office/drawing/2014/main" xmlns="" id="{DC450963-84D0-4450-A130-EAD3EF5CC80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30" name="Line 1760">
          <a:extLst>
            <a:ext uri="{FF2B5EF4-FFF2-40B4-BE49-F238E27FC236}">
              <a16:creationId xmlns:a16="http://schemas.microsoft.com/office/drawing/2014/main" xmlns="" id="{B3AAF9DF-C187-44C8-B9E5-2682D181147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31" name="Line 1761">
          <a:extLst>
            <a:ext uri="{FF2B5EF4-FFF2-40B4-BE49-F238E27FC236}">
              <a16:creationId xmlns:a16="http://schemas.microsoft.com/office/drawing/2014/main" xmlns="" id="{48FC143E-C0D9-4F23-9BC2-87416FFBEB4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32" name="Line 1762">
          <a:extLst>
            <a:ext uri="{FF2B5EF4-FFF2-40B4-BE49-F238E27FC236}">
              <a16:creationId xmlns:a16="http://schemas.microsoft.com/office/drawing/2014/main" xmlns="" id="{6C182E26-7E95-415C-A0A3-559C238B1B8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33" name="Line 1763">
          <a:extLst>
            <a:ext uri="{FF2B5EF4-FFF2-40B4-BE49-F238E27FC236}">
              <a16:creationId xmlns:a16="http://schemas.microsoft.com/office/drawing/2014/main" xmlns="" id="{BF9C72A4-2987-40F6-948B-5CF151A2AED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34" name="Line 1764">
          <a:extLst>
            <a:ext uri="{FF2B5EF4-FFF2-40B4-BE49-F238E27FC236}">
              <a16:creationId xmlns:a16="http://schemas.microsoft.com/office/drawing/2014/main" xmlns="" id="{79332697-DDD0-4D0E-9657-C6E33F64A2E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35" name="Line 1765">
          <a:extLst>
            <a:ext uri="{FF2B5EF4-FFF2-40B4-BE49-F238E27FC236}">
              <a16:creationId xmlns:a16="http://schemas.microsoft.com/office/drawing/2014/main" xmlns="" id="{D09AAE3C-F5AB-40C0-B168-320D6AA5D0F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36" name="Line 1766">
          <a:extLst>
            <a:ext uri="{FF2B5EF4-FFF2-40B4-BE49-F238E27FC236}">
              <a16:creationId xmlns:a16="http://schemas.microsoft.com/office/drawing/2014/main" xmlns="" id="{51FD1A3A-2054-4130-95FF-CD64FF75317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37" name="Line 1767">
          <a:extLst>
            <a:ext uri="{FF2B5EF4-FFF2-40B4-BE49-F238E27FC236}">
              <a16:creationId xmlns:a16="http://schemas.microsoft.com/office/drawing/2014/main" xmlns="" id="{5A1062EB-5960-47B5-9D8A-1FE09B05D19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38" name="Line 1768">
          <a:extLst>
            <a:ext uri="{FF2B5EF4-FFF2-40B4-BE49-F238E27FC236}">
              <a16:creationId xmlns:a16="http://schemas.microsoft.com/office/drawing/2014/main" xmlns="" id="{69D50BE3-1D7E-4351-AF45-7BB0F705144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39" name="Line 1769">
          <a:extLst>
            <a:ext uri="{FF2B5EF4-FFF2-40B4-BE49-F238E27FC236}">
              <a16:creationId xmlns:a16="http://schemas.microsoft.com/office/drawing/2014/main" xmlns="" id="{4271A121-C50C-4950-A56E-E9500BAB27E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40" name="Line 1770">
          <a:extLst>
            <a:ext uri="{FF2B5EF4-FFF2-40B4-BE49-F238E27FC236}">
              <a16:creationId xmlns:a16="http://schemas.microsoft.com/office/drawing/2014/main" xmlns="" id="{7373903B-09EB-4B33-A411-4F87803ECC0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41" name="Line 3157">
          <a:extLst>
            <a:ext uri="{FF2B5EF4-FFF2-40B4-BE49-F238E27FC236}">
              <a16:creationId xmlns:a16="http://schemas.microsoft.com/office/drawing/2014/main" xmlns="" id="{6004B5E4-0AE0-4C47-A417-21AFDDAC97E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42" name="Line 3158">
          <a:extLst>
            <a:ext uri="{FF2B5EF4-FFF2-40B4-BE49-F238E27FC236}">
              <a16:creationId xmlns:a16="http://schemas.microsoft.com/office/drawing/2014/main" xmlns="" id="{4500E053-5BD6-42AA-9DCA-C9E5305D93E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43" name="Line 3159">
          <a:extLst>
            <a:ext uri="{FF2B5EF4-FFF2-40B4-BE49-F238E27FC236}">
              <a16:creationId xmlns:a16="http://schemas.microsoft.com/office/drawing/2014/main" xmlns="" id="{21D8671C-4E9A-4BE7-894B-F8E0595696F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44" name="Line 3160">
          <a:extLst>
            <a:ext uri="{FF2B5EF4-FFF2-40B4-BE49-F238E27FC236}">
              <a16:creationId xmlns:a16="http://schemas.microsoft.com/office/drawing/2014/main" xmlns="" id="{97A8BDF7-734A-4789-832C-B2970FFC08B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45" name="Line 3161">
          <a:extLst>
            <a:ext uri="{FF2B5EF4-FFF2-40B4-BE49-F238E27FC236}">
              <a16:creationId xmlns:a16="http://schemas.microsoft.com/office/drawing/2014/main" xmlns="" id="{F94E771F-CE05-442E-A1E9-B2847CC04BE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46" name="Line 3162">
          <a:extLst>
            <a:ext uri="{FF2B5EF4-FFF2-40B4-BE49-F238E27FC236}">
              <a16:creationId xmlns:a16="http://schemas.microsoft.com/office/drawing/2014/main" xmlns="" id="{8249513E-0D69-494F-BE5A-87FCAE12400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47" name="Line 3163">
          <a:extLst>
            <a:ext uri="{FF2B5EF4-FFF2-40B4-BE49-F238E27FC236}">
              <a16:creationId xmlns:a16="http://schemas.microsoft.com/office/drawing/2014/main" xmlns="" id="{6E31119F-5E40-4792-B558-3B64AE21EE0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48" name="Line 3164">
          <a:extLst>
            <a:ext uri="{FF2B5EF4-FFF2-40B4-BE49-F238E27FC236}">
              <a16:creationId xmlns:a16="http://schemas.microsoft.com/office/drawing/2014/main" xmlns="" id="{D6C25046-EB9A-4FCB-B75A-04C2F601301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49" name="Line 3165">
          <a:extLst>
            <a:ext uri="{FF2B5EF4-FFF2-40B4-BE49-F238E27FC236}">
              <a16:creationId xmlns:a16="http://schemas.microsoft.com/office/drawing/2014/main" xmlns="" id="{F1529B8D-A1C6-4A8F-832A-D52D0F36CFC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50" name="Line 3166">
          <a:extLst>
            <a:ext uri="{FF2B5EF4-FFF2-40B4-BE49-F238E27FC236}">
              <a16:creationId xmlns:a16="http://schemas.microsoft.com/office/drawing/2014/main" xmlns="" id="{E29BA4FF-A960-4C01-9BDA-588975ECDB6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51" name="Line 3167">
          <a:extLst>
            <a:ext uri="{FF2B5EF4-FFF2-40B4-BE49-F238E27FC236}">
              <a16:creationId xmlns:a16="http://schemas.microsoft.com/office/drawing/2014/main" xmlns="" id="{F0EB0B9E-0B8A-4EAA-BFF9-DE631121FA3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52" name="Line 3168">
          <a:extLst>
            <a:ext uri="{FF2B5EF4-FFF2-40B4-BE49-F238E27FC236}">
              <a16:creationId xmlns:a16="http://schemas.microsoft.com/office/drawing/2014/main" xmlns="" id="{1861AD4A-8906-45A6-A35B-5303983A79E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53" name="Line 3169">
          <a:extLst>
            <a:ext uri="{FF2B5EF4-FFF2-40B4-BE49-F238E27FC236}">
              <a16:creationId xmlns:a16="http://schemas.microsoft.com/office/drawing/2014/main" xmlns="" id="{D9D8D281-2884-4045-BBF8-27826C2E811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54" name="Line 3170">
          <a:extLst>
            <a:ext uri="{FF2B5EF4-FFF2-40B4-BE49-F238E27FC236}">
              <a16:creationId xmlns:a16="http://schemas.microsoft.com/office/drawing/2014/main" xmlns="" id="{82211C84-45AE-4899-AE75-9ACFBAEDA77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55" name="Line 2342">
          <a:extLst>
            <a:ext uri="{FF2B5EF4-FFF2-40B4-BE49-F238E27FC236}">
              <a16:creationId xmlns:a16="http://schemas.microsoft.com/office/drawing/2014/main" xmlns="" id="{ADE64526-A06F-4CE7-8F28-172EB817A9D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56" name="Line 2343">
          <a:extLst>
            <a:ext uri="{FF2B5EF4-FFF2-40B4-BE49-F238E27FC236}">
              <a16:creationId xmlns:a16="http://schemas.microsoft.com/office/drawing/2014/main" xmlns="" id="{0B227E69-C465-4DF1-A7B3-5FBA273A493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57" name="Line 2344">
          <a:extLst>
            <a:ext uri="{FF2B5EF4-FFF2-40B4-BE49-F238E27FC236}">
              <a16:creationId xmlns:a16="http://schemas.microsoft.com/office/drawing/2014/main" xmlns="" id="{8971B247-B6CE-4478-8518-C11961F2D9A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58" name="Line 2345">
          <a:extLst>
            <a:ext uri="{FF2B5EF4-FFF2-40B4-BE49-F238E27FC236}">
              <a16:creationId xmlns:a16="http://schemas.microsoft.com/office/drawing/2014/main" xmlns="" id="{4AA8089D-3C5D-4305-BCDE-8DE58200B50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59" name="Line 2346">
          <a:extLst>
            <a:ext uri="{FF2B5EF4-FFF2-40B4-BE49-F238E27FC236}">
              <a16:creationId xmlns:a16="http://schemas.microsoft.com/office/drawing/2014/main" xmlns="" id="{63997562-E219-4DEF-82A0-F6831FDC7F3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60" name="Line 2347">
          <a:extLst>
            <a:ext uri="{FF2B5EF4-FFF2-40B4-BE49-F238E27FC236}">
              <a16:creationId xmlns:a16="http://schemas.microsoft.com/office/drawing/2014/main" xmlns="" id="{49F3EBAD-896A-4609-8F21-DF7E06A1021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61" name="Line 2348">
          <a:extLst>
            <a:ext uri="{FF2B5EF4-FFF2-40B4-BE49-F238E27FC236}">
              <a16:creationId xmlns:a16="http://schemas.microsoft.com/office/drawing/2014/main" xmlns="" id="{478414CC-9D56-49FB-8D64-54953B30141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62" name="Line 2440">
          <a:extLst>
            <a:ext uri="{FF2B5EF4-FFF2-40B4-BE49-F238E27FC236}">
              <a16:creationId xmlns:a16="http://schemas.microsoft.com/office/drawing/2014/main" xmlns="" id="{B04BF291-359E-445B-980B-553D6F3E98B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63" name="Line 2441">
          <a:extLst>
            <a:ext uri="{FF2B5EF4-FFF2-40B4-BE49-F238E27FC236}">
              <a16:creationId xmlns:a16="http://schemas.microsoft.com/office/drawing/2014/main" xmlns="" id="{9AA9C749-C0B1-4C93-ADB8-9A637BAB124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64" name="Line 2442">
          <a:extLst>
            <a:ext uri="{FF2B5EF4-FFF2-40B4-BE49-F238E27FC236}">
              <a16:creationId xmlns:a16="http://schemas.microsoft.com/office/drawing/2014/main" xmlns="" id="{DAD55FAA-18F1-4DF5-8943-74195D46725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65" name="Line 2443">
          <a:extLst>
            <a:ext uri="{FF2B5EF4-FFF2-40B4-BE49-F238E27FC236}">
              <a16:creationId xmlns:a16="http://schemas.microsoft.com/office/drawing/2014/main" xmlns="" id="{A341254A-9BC8-4262-A59E-16F1BC56C5D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66" name="Line 2444">
          <a:extLst>
            <a:ext uri="{FF2B5EF4-FFF2-40B4-BE49-F238E27FC236}">
              <a16:creationId xmlns:a16="http://schemas.microsoft.com/office/drawing/2014/main" xmlns="" id="{D65E1F1F-2BDB-49CE-A4ED-6654A14D2B1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67" name="Line 2445">
          <a:extLst>
            <a:ext uri="{FF2B5EF4-FFF2-40B4-BE49-F238E27FC236}">
              <a16:creationId xmlns:a16="http://schemas.microsoft.com/office/drawing/2014/main" xmlns="" id="{2B9C3882-440D-49AB-A358-84E0E65DDE3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68" name="Line 2446">
          <a:extLst>
            <a:ext uri="{FF2B5EF4-FFF2-40B4-BE49-F238E27FC236}">
              <a16:creationId xmlns:a16="http://schemas.microsoft.com/office/drawing/2014/main" xmlns="" id="{3B8B64EB-7719-4C22-A9F4-E2878AE71BA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69" name="Line 3105">
          <a:extLst>
            <a:ext uri="{FF2B5EF4-FFF2-40B4-BE49-F238E27FC236}">
              <a16:creationId xmlns:a16="http://schemas.microsoft.com/office/drawing/2014/main" xmlns="" id="{4B6BEEA6-3A23-4564-B773-3218B1B4646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70" name="Line 3106">
          <a:extLst>
            <a:ext uri="{FF2B5EF4-FFF2-40B4-BE49-F238E27FC236}">
              <a16:creationId xmlns:a16="http://schemas.microsoft.com/office/drawing/2014/main" xmlns="" id="{F69473EB-CAD3-4E0E-81DF-E0BD6B5D216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71" name="Line 3107">
          <a:extLst>
            <a:ext uri="{FF2B5EF4-FFF2-40B4-BE49-F238E27FC236}">
              <a16:creationId xmlns:a16="http://schemas.microsoft.com/office/drawing/2014/main" xmlns="" id="{7F669A9C-E8AA-4B62-B14A-4CF0DFB6059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72" name="Line 3108">
          <a:extLst>
            <a:ext uri="{FF2B5EF4-FFF2-40B4-BE49-F238E27FC236}">
              <a16:creationId xmlns:a16="http://schemas.microsoft.com/office/drawing/2014/main" xmlns="" id="{A9191082-883B-4550-BB93-449DA9DBB1D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73" name="Line 3109">
          <a:extLst>
            <a:ext uri="{FF2B5EF4-FFF2-40B4-BE49-F238E27FC236}">
              <a16:creationId xmlns:a16="http://schemas.microsoft.com/office/drawing/2014/main" xmlns="" id="{B4E154BE-0EF0-4DA3-BB68-0CB1E7E6831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74" name="Line 3110">
          <a:extLst>
            <a:ext uri="{FF2B5EF4-FFF2-40B4-BE49-F238E27FC236}">
              <a16:creationId xmlns:a16="http://schemas.microsoft.com/office/drawing/2014/main" xmlns="" id="{66A472CF-8302-4FB3-BCCC-65632A898D5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75" name="Line 3111">
          <a:extLst>
            <a:ext uri="{FF2B5EF4-FFF2-40B4-BE49-F238E27FC236}">
              <a16:creationId xmlns:a16="http://schemas.microsoft.com/office/drawing/2014/main" xmlns="" id="{B02684C3-5E84-47C1-9803-02989F43E87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76" name="Line 3203">
          <a:extLst>
            <a:ext uri="{FF2B5EF4-FFF2-40B4-BE49-F238E27FC236}">
              <a16:creationId xmlns:a16="http://schemas.microsoft.com/office/drawing/2014/main" xmlns="" id="{CD7D40A5-3F11-456F-A097-D89A60F0F60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77" name="Line 3204">
          <a:extLst>
            <a:ext uri="{FF2B5EF4-FFF2-40B4-BE49-F238E27FC236}">
              <a16:creationId xmlns:a16="http://schemas.microsoft.com/office/drawing/2014/main" xmlns="" id="{54DAB065-8CDF-469D-8460-C53EB08C685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78" name="Line 3205">
          <a:extLst>
            <a:ext uri="{FF2B5EF4-FFF2-40B4-BE49-F238E27FC236}">
              <a16:creationId xmlns:a16="http://schemas.microsoft.com/office/drawing/2014/main" xmlns="" id="{71D197B4-711A-4328-9E32-BD76E8B56D4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79" name="Line 3206">
          <a:extLst>
            <a:ext uri="{FF2B5EF4-FFF2-40B4-BE49-F238E27FC236}">
              <a16:creationId xmlns:a16="http://schemas.microsoft.com/office/drawing/2014/main" xmlns="" id="{E832784E-69FB-40ED-B29D-FB597CC572B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80" name="Line 3207">
          <a:extLst>
            <a:ext uri="{FF2B5EF4-FFF2-40B4-BE49-F238E27FC236}">
              <a16:creationId xmlns:a16="http://schemas.microsoft.com/office/drawing/2014/main" xmlns="" id="{AE5C4229-F192-4D27-B6E1-341CBE30386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81" name="Line 3208">
          <a:extLst>
            <a:ext uri="{FF2B5EF4-FFF2-40B4-BE49-F238E27FC236}">
              <a16:creationId xmlns:a16="http://schemas.microsoft.com/office/drawing/2014/main" xmlns="" id="{7AA4D6EC-EED4-4613-A9D5-42B64FBD90D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82" name="Line 3209">
          <a:extLst>
            <a:ext uri="{FF2B5EF4-FFF2-40B4-BE49-F238E27FC236}">
              <a16:creationId xmlns:a16="http://schemas.microsoft.com/office/drawing/2014/main" xmlns="" id="{16C82A7A-91A0-4E7F-AB6F-4DB695AD06B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83" name="Line 1715">
          <a:extLst>
            <a:ext uri="{FF2B5EF4-FFF2-40B4-BE49-F238E27FC236}">
              <a16:creationId xmlns:a16="http://schemas.microsoft.com/office/drawing/2014/main" xmlns="" id="{419E2A75-F072-45EC-94B3-7E3C9F6870C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84" name="Line 1716">
          <a:extLst>
            <a:ext uri="{FF2B5EF4-FFF2-40B4-BE49-F238E27FC236}">
              <a16:creationId xmlns:a16="http://schemas.microsoft.com/office/drawing/2014/main" xmlns="" id="{12CD3C29-5836-42DD-9669-0398DDD8AD9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85" name="Line 1717">
          <a:extLst>
            <a:ext uri="{FF2B5EF4-FFF2-40B4-BE49-F238E27FC236}">
              <a16:creationId xmlns:a16="http://schemas.microsoft.com/office/drawing/2014/main" xmlns="" id="{CB4C91C3-C1B5-4ECA-82B7-EC45C3D9812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86" name="Line 1718">
          <a:extLst>
            <a:ext uri="{FF2B5EF4-FFF2-40B4-BE49-F238E27FC236}">
              <a16:creationId xmlns:a16="http://schemas.microsoft.com/office/drawing/2014/main" xmlns="" id="{9DD2F269-7172-4B10-9C43-740E485F72A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87" name="Line 1719">
          <a:extLst>
            <a:ext uri="{FF2B5EF4-FFF2-40B4-BE49-F238E27FC236}">
              <a16:creationId xmlns:a16="http://schemas.microsoft.com/office/drawing/2014/main" xmlns="" id="{6EE1EE97-6FD2-4D0C-B663-71530EF926E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88" name="Line 1720">
          <a:extLst>
            <a:ext uri="{FF2B5EF4-FFF2-40B4-BE49-F238E27FC236}">
              <a16:creationId xmlns:a16="http://schemas.microsoft.com/office/drawing/2014/main" xmlns="" id="{AC33379E-01BC-45A9-849A-F077CB5F12C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89" name="Line 1721">
          <a:extLst>
            <a:ext uri="{FF2B5EF4-FFF2-40B4-BE49-F238E27FC236}">
              <a16:creationId xmlns:a16="http://schemas.microsoft.com/office/drawing/2014/main" xmlns="" id="{8355C7B4-279C-4FEC-82D6-EC1EC661764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90" name="Line 1722">
          <a:extLst>
            <a:ext uri="{FF2B5EF4-FFF2-40B4-BE49-F238E27FC236}">
              <a16:creationId xmlns:a16="http://schemas.microsoft.com/office/drawing/2014/main" xmlns="" id="{AA9BE148-4650-4562-99C1-1582D9A320C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91" name="Line 1723">
          <a:extLst>
            <a:ext uri="{FF2B5EF4-FFF2-40B4-BE49-F238E27FC236}">
              <a16:creationId xmlns:a16="http://schemas.microsoft.com/office/drawing/2014/main" xmlns="" id="{19D5676C-9E37-4B8A-BAB6-9CFA7BB7B09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92" name="Line 1724">
          <a:extLst>
            <a:ext uri="{FF2B5EF4-FFF2-40B4-BE49-F238E27FC236}">
              <a16:creationId xmlns:a16="http://schemas.microsoft.com/office/drawing/2014/main" xmlns="" id="{BD9E9F8C-D94C-4C98-8036-E80CF8E9A92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93" name="Line 1725">
          <a:extLst>
            <a:ext uri="{FF2B5EF4-FFF2-40B4-BE49-F238E27FC236}">
              <a16:creationId xmlns:a16="http://schemas.microsoft.com/office/drawing/2014/main" xmlns="" id="{59372501-7E22-4D2B-A243-A8D3B0546BE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94" name="Line 1726">
          <a:extLst>
            <a:ext uri="{FF2B5EF4-FFF2-40B4-BE49-F238E27FC236}">
              <a16:creationId xmlns:a16="http://schemas.microsoft.com/office/drawing/2014/main" xmlns="" id="{3286AAA1-53A1-4385-AD22-E2BD1FC591E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95" name="Line 1727">
          <a:extLst>
            <a:ext uri="{FF2B5EF4-FFF2-40B4-BE49-F238E27FC236}">
              <a16:creationId xmlns:a16="http://schemas.microsoft.com/office/drawing/2014/main" xmlns="" id="{E24CF7A6-04D7-44AC-9327-794C94375AF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96" name="Line 1728">
          <a:extLst>
            <a:ext uri="{FF2B5EF4-FFF2-40B4-BE49-F238E27FC236}">
              <a16:creationId xmlns:a16="http://schemas.microsoft.com/office/drawing/2014/main" xmlns="" id="{6B2A7704-F0E7-4216-902D-D6E68A8967D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97" name="Line 1757">
          <a:extLst>
            <a:ext uri="{FF2B5EF4-FFF2-40B4-BE49-F238E27FC236}">
              <a16:creationId xmlns:a16="http://schemas.microsoft.com/office/drawing/2014/main" xmlns="" id="{C3E684ED-8FF6-458C-ABC1-00722ED04CA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98" name="Line 1758">
          <a:extLst>
            <a:ext uri="{FF2B5EF4-FFF2-40B4-BE49-F238E27FC236}">
              <a16:creationId xmlns:a16="http://schemas.microsoft.com/office/drawing/2014/main" xmlns="" id="{5583740C-FDE6-4B67-BB69-E36DF05EFBC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999" name="Line 1759">
          <a:extLst>
            <a:ext uri="{FF2B5EF4-FFF2-40B4-BE49-F238E27FC236}">
              <a16:creationId xmlns:a16="http://schemas.microsoft.com/office/drawing/2014/main" xmlns="" id="{2818FFC0-2438-4E80-8546-D67DE4AB656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00" name="Line 1760">
          <a:extLst>
            <a:ext uri="{FF2B5EF4-FFF2-40B4-BE49-F238E27FC236}">
              <a16:creationId xmlns:a16="http://schemas.microsoft.com/office/drawing/2014/main" xmlns="" id="{97DC17C1-709F-4930-8D05-5C40BAB433D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01" name="Line 1761">
          <a:extLst>
            <a:ext uri="{FF2B5EF4-FFF2-40B4-BE49-F238E27FC236}">
              <a16:creationId xmlns:a16="http://schemas.microsoft.com/office/drawing/2014/main" xmlns="" id="{352B8168-DECD-43F4-A589-DC0315BC02E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02" name="Line 1762">
          <a:extLst>
            <a:ext uri="{FF2B5EF4-FFF2-40B4-BE49-F238E27FC236}">
              <a16:creationId xmlns:a16="http://schemas.microsoft.com/office/drawing/2014/main" xmlns="" id="{13D9C48D-2665-4EF5-9EB4-F7A05B9B774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03" name="Line 1763">
          <a:extLst>
            <a:ext uri="{FF2B5EF4-FFF2-40B4-BE49-F238E27FC236}">
              <a16:creationId xmlns:a16="http://schemas.microsoft.com/office/drawing/2014/main" xmlns="" id="{3D46FCB1-D943-4DAE-89DD-F6F14045B3E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04" name="Line 1764">
          <a:extLst>
            <a:ext uri="{FF2B5EF4-FFF2-40B4-BE49-F238E27FC236}">
              <a16:creationId xmlns:a16="http://schemas.microsoft.com/office/drawing/2014/main" xmlns="" id="{6CD29F48-EBFE-4BE2-8854-8B420B8FB82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05" name="Line 1765">
          <a:extLst>
            <a:ext uri="{FF2B5EF4-FFF2-40B4-BE49-F238E27FC236}">
              <a16:creationId xmlns:a16="http://schemas.microsoft.com/office/drawing/2014/main" xmlns="" id="{A017D88C-324A-46A0-857B-18E2B2D359F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06" name="Line 1766">
          <a:extLst>
            <a:ext uri="{FF2B5EF4-FFF2-40B4-BE49-F238E27FC236}">
              <a16:creationId xmlns:a16="http://schemas.microsoft.com/office/drawing/2014/main" xmlns="" id="{2CB51BF2-C282-4A43-8446-59D3673E0D1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07" name="Line 1767">
          <a:extLst>
            <a:ext uri="{FF2B5EF4-FFF2-40B4-BE49-F238E27FC236}">
              <a16:creationId xmlns:a16="http://schemas.microsoft.com/office/drawing/2014/main" xmlns="" id="{896C7F2B-3B38-440F-91EC-C2660CBAD01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08" name="Line 1768">
          <a:extLst>
            <a:ext uri="{FF2B5EF4-FFF2-40B4-BE49-F238E27FC236}">
              <a16:creationId xmlns:a16="http://schemas.microsoft.com/office/drawing/2014/main" xmlns="" id="{5D07B37C-0354-4941-9416-64A984C02AF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09" name="Line 1769">
          <a:extLst>
            <a:ext uri="{FF2B5EF4-FFF2-40B4-BE49-F238E27FC236}">
              <a16:creationId xmlns:a16="http://schemas.microsoft.com/office/drawing/2014/main" xmlns="" id="{83816996-A011-4980-B9FC-ABDAEAD4CB3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10" name="Line 1770">
          <a:extLst>
            <a:ext uri="{FF2B5EF4-FFF2-40B4-BE49-F238E27FC236}">
              <a16:creationId xmlns:a16="http://schemas.microsoft.com/office/drawing/2014/main" xmlns="" id="{404B5E2F-A8F5-4D81-9878-370039879EA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11" name="Line 1694">
          <a:extLst>
            <a:ext uri="{FF2B5EF4-FFF2-40B4-BE49-F238E27FC236}">
              <a16:creationId xmlns:a16="http://schemas.microsoft.com/office/drawing/2014/main" xmlns="" id="{834934E1-9AB1-450E-8CEC-C553AA2FE3F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12" name="Line 1695">
          <a:extLst>
            <a:ext uri="{FF2B5EF4-FFF2-40B4-BE49-F238E27FC236}">
              <a16:creationId xmlns:a16="http://schemas.microsoft.com/office/drawing/2014/main" xmlns="" id="{A97596AE-3B2B-4934-8357-775E4867709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13" name="Line 1696">
          <a:extLst>
            <a:ext uri="{FF2B5EF4-FFF2-40B4-BE49-F238E27FC236}">
              <a16:creationId xmlns:a16="http://schemas.microsoft.com/office/drawing/2014/main" xmlns="" id="{9730B5F9-A325-4A8D-BDE6-F203960250B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14" name="Line 1697">
          <a:extLst>
            <a:ext uri="{FF2B5EF4-FFF2-40B4-BE49-F238E27FC236}">
              <a16:creationId xmlns:a16="http://schemas.microsoft.com/office/drawing/2014/main" xmlns="" id="{4B44CE4C-D426-4AD0-84CF-1816D747BA2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15" name="Line 1698">
          <a:extLst>
            <a:ext uri="{FF2B5EF4-FFF2-40B4-BE49-F238E27FC236}">
              <a16:creationId xmlns:a16="http://schemas.microsoft.com/office/drawing/2014/main" xmlns="" id="{51EFAF66-64BF-4735-9FEC-32F26307B94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16" name="Line 1699">
          <a:extLst>
            <a:ext uri="{FF2B5EF4-FFF2-40B4-BE49-F238E27FC236}">
              <a16:creationId xmlns:a16="http://schemas.microsoft.com/office/drawing/2014/main" xmlns="" id="{2EB5A01A-E6BF-48D6-8286-7D53D5F30F7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17" name="Line 1700">
          <a:extLst>
            <a:ext uri="{FF2B5EF4-FFF2-40B4-BE49-F238E27FC236}">
              <a16:creationId xmlns:a16="http://schemas.microsoft.com/office/drawing/2014/main" xmlns="" id="{EDA87AA8-0A1F-4D8F-9A1C-C6AAB4BA1C9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18" name="Line 1701">
          <a:extLst>
            <a:ext uri="{FF2B5EF4-FFF2-40B4-BE49-F238E27FC236}">
              <a16:creationId xmlns:a16="http://schemas.microsoft.com/office/drawing/2014/main" xmlns="" id="{D6E641E3-D8C9-408C-8499-189931619B8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19" name="Line 1702">
          <a:extLst>
            <a:ext uri="{FF2B5EF4-FFF2-40B4-BE49-F238E27FC236}">
              <a16:creationId xmlns:a16="http://schemas.microsoft.com/office/drawing/2014/main" xmlns="" id="{28CAF8E5-F737-43B9-9112-7004C090B2E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20" name="Line 1703">
          <a:extLst>
            <a:ext uri="{FF2B5EF4-FFF2-40B4-BE49-F238E27FC236}">
              <a16:creationId xmlns:a16="http://schemas.microsoft.com/office/drawing/2014/main" xmlns="" id="{A8906877-9AFD-4ABD-962A-066F9F08770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21" name="Line 1704">
          <a:extLst>
            <a:ext uri="{FF2B5EF4-FFF2-40B4-BE49-F238E27FC236}">
              <a16:creationId xmlns:a16="http://schemas.microsoft.com/office/drawing/2014/main" xmlns="" id="{DCF87B8D-6DC8-424B-A154-330AB866A9E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22" name="Line 1705">
          <a:extLst>
            <a:ext uri="{FF2B5EF4-FFF2-40B4-BE49-F238E27FC236}">
              <a16:creationId xmlns:a16="http://schemas.microsoft.com/office/drawing/2014/main" xmlns="" id="{8CE3FF1D-3F34-4ABE-B6E6-9BF785B9270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23" name="Line 1706">
          <a:extLst>
            <a:ext uri="{FF2B5EF4-FFF2-40B4-BE49-F238E27FC236}">
              <a16:creationId xmlns:a16="http://schemas.microsoft.com/office/drawing/2014/main" xmlns="" id="{F3E0FCF1-4D76-4F36-BAF1-34600BEE789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24" name="Line 1707">
          <a:extLst>
            <a:ext uri="{FF2B5EF4-FFF2-40B4-BE49-F238E27FC236}">
              <a16:creationId xmlns:a16="http://schemas.microsoft.com/office/drawing/2014/main" xmlns="" id="{891DD4E9-E4E1-4B8B-BE1E-32B1896D307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25" name="Line 1694">
          <a:extLst>
            <a:ext uri="{FF2B5EF4-FFF2-40B4-BE49-F238E27FC236}">
              <a16:creationId xmlns:a16="http://schemas.microsoft.com/office/drawing/2014/main" xmlns="" id="{9AE555B2-018B-469D-B5A7-72D9988BFB5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26" name="Line 1695">
          <a:extLst>
            <a:ext uri="{FF2B5EF4-FFF2-40B4-BE49-F238E27FC236}">
              <a16:creationId xmlns:a16="http://schemas.microsoft.com/office/drawing/2014/main" xmlns="" id="{F3EF1150-D7AA-4057-A832-A35E5122938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27" name="Line 1696">
          <a:extLst>
            <a:ext uri="{FF2B5EF4-FFF2-40B4-BE49-F238E27FC236}">
              <a16:creationId xmlns:a16="http://schemas.microsoft.com/office/drawing/2014/main" xmlns="" id="{DACADD92-A7A6-466C-8583-DADF55702CB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28" name="Line 1697">
          <a:extLst>
            <a:ext uri="{FF2B5EF4-FFF2-40B4-BE49-F238E27FC236}">
              <a16:creationId xmlns:a16="http://schemas.microsoft.com/office/drawing/2014/main" xmlns="" id="{72C695C6-7E7F-446B-9037-D7FD5045C45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29" name="Line 1698">
          <a:extLst>
            <a:ext uri="{FF2B5EF4-FFF2-40B4-BE49-F238E27FC236}">
              <a16:creationId xmlns:a16="http://schemas.microsoft.com/office/drawing/2014/main" xmlns="" id="{978A00D9-D82F-49D5-9531-50378DDAF99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30" name="Line 1699">
          <a:extLst>
            <a:ext uri="{FF2B5EF4-FFF2-40B4-BE49-F238E27FC236}">
              <a16:creationId xmlns:a16="http://schemas.microsoft.com/office/drawing/2014/main" xmlns="" id="{FF3794F1-5B5E-432D-B961-91169400143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31" name="Line 1700">
          <a:extLst>
            <a:ext uri="{FF2B5EF4-FFF2-40B4-BE49-F238E27FC236}">
              <a16:creationId xmlns:a16="http://schemas.microsoft.com/office/drawing/2014/main" xmlns="" id="{4B38930A-2EC1-4912-BEB9-12E9B5F2152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32" name="Line 1701">
          <a:extLst>
            <a:ext uri="{FF2B5EF4-FFF2-40B4-BE49-F238E27FC236}">
              <a16:creationId xmlns:a16="http://schemas.microsoft.com/office/drawing/2014/main" xmlns="" id="{6326E11F-ABF2-4F46-A755-E37A1B594E0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33" name="Line 1702">
          <a:extLst>
            <a:ext uri="{FF2B5EF4-FFF2-40B4-BE49-F238E27FC236}">
              <a16:creationId xmlns:a16="http://schemas.microsoft.com/office/drawing/2014/main" xmlns="" id="{C98394DB-541B-4F8E-8237-D8C51B9203E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34" name="Line 1703">
          <a:extLst>
            <a:ext uri="{FF2B5EF4-FFF2-40B4-BE49-F238E27FC236}">
              <a16:creationId xmlns:a16="http://schemas.microsoft.com/office/drawing/2014/main" xmlns="" id="{A9A94B7F-D095-42A7-B2AB-74AB392247B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35" name="Line 1704">
          <a:extLst>
            <a:ext uri="{FF2B5EF4-FFF2-40B4-BE49-F238E27FC236}">
              <a16:creationId xmlns:a16="http://schemas.microsoft.com/office/drawing/2014/main" xmlns="" id="{A57E51AA-80E5-4BEA-9115-6AA89187218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36" name="Line 1705">
          <a:extLst>
            <a:ext uri="{FF2B5EF4-FFF2-40B4-BE49-F238E27FC236}">
              <a16:creationId xmlns:a16="http://schemas.microsoft.com/office/drawing/2014/main" xmlns="" id="{38D5607E-69C6-4DB2-A230-BBD10BCD58D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37" name="Line 1706">
          <a:extLst>
            <a:ext uri="{FF2B5EF4-FFF2-40B4-BE49-F238E27FC236}">
              <a16:creationId xmlns:a16="http://schemas.microsoft.com/office/drawing/2014/main" xmlns="" id="{60A89A1D-93E7-4E21-8595-AEB6BE9319D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38" name="Line 1707">
          <a:extLst>
            <a:ext uri="{FF2B5EF4-FFF2-40B4-BE49-F238E27FC236}">
              <a16:creationId xmlns:a16="http://schemas.microsoft.com/office/drawing/2014/main" xmlns="" id="{1B4D6628-8DA4-4D97-8612-E7898CCB475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39" name="Line 1694">
          <a:extLst>
            <a:ext uri="{FF2B5EF4-FFF2-40B4-BE49-F238E27FC236}">
              <a16:creationId xmlns:a16="http://schemas.microsoft.com/office/drawing/2014/main" xmlns="" id="{262715AD-0FB1-487C-AA52-A3436D5849C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40" name="Line 1695">
          <a:extLst>
            <a:ext uri="{FF2B5EF4-FFF2-40B4-BE49-F238E27FC236}">
              <a16:creationId xmlns:a16="http://schemas.microsoft.com/office/drawing/2014/main" xmlns="" id="{B7295E5F-2D3E-4DC0-B90D-230BD4F1291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41" name="Line 1696">
          <a:extLst>
            <a:ext uri="{FF2B5EF4-FFF2-40B4-BE49-F238E27FC236}">
              <a16:creationId xmlns:a16="http://schemas.microsoft.com/office/drawing/2014/main" xmlns="" id="{CD91EC61-DBFA-4633-90B3-815270CAC20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42" name="Line 1697">
          <a:extLst>
            <a:ext uri="{FF2B5EF4-FFF2-40B4-BE49-F238E27FC236}">
              <a16:creationId xmlns:a16="http://schemas.microsoft.com/office/drawing/2014/main" xmlns="" id="{F5E42A1F-2ABB-4622-B459-AD3B47353D7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43" name="Line 1698">
          <a:extLst>
            <a:ext uri="{FF2B5EF4-FFF2-40B4-BE49-F238E27FC236}">
              <a16:creationId xmlns:a16="http://schemas.microsoft.com/office/drawing/2014/main" xmlns="" id="{E33B346C-0F38-46F1-8879-7F848F9CEBF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44" name="Line 1699">
          <a:extLst>
            <a:ext uri="{FF2B5EF4-FFF2-40B4-BE49-F238E27FC236}">
              <a16:creationId xmlns:a16="http://schemas.microsoft.com/office/drawing/2014/main" xmlns="" id="{B8A6FB0B-ACC5-4F77-9FEE-4E467D6ECB9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45" name="Line 1700">
          <a:extLst>
            <a:ext uri="{FF2B5EF4-FFF2-40B4-BE49-F238E27FC236}">
              <a16:creationId xmlns:a16="http://schemas.microsoft.com/office/drawing/2014/main" xmlns="" id="{3C217E7C-94F8-4306-AA5D-6D887DE7229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46" name="Line 1701">
          <a:extLst>
            <a:ext uri="{FF2B5EF4-FFF2-40B4-BE49-F238E27FC236}">
              <a16:creationId xmlns:a16="http://schemas.microsoft.com/office/drawing/2014/main" xmlns="" id="{7AB04FBC-FEDC-40EE-8E72-0DBD2B0DD7F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47" name="Line 1702">
          <a:extLst>
            <a:ext uri="{FF2B5EF4-FFF2-40B4-BE49-F238E27FC236}">
              <a16:creationId xmlns:a16="http://schemas.microsoft.com/office/drawing/2014/main" xmlns="" id="{AD222BD5-0065-42A8-A279-6867B9FE97D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48" name="Line 1703">
          <a:extLst>
            <a:ext uri="{FF2B5EF4-FFF2-40B4-BE49-F238E27FC236}">
              <a16:creationId xmlns:a16="http://schemas.microsoft.com/office/drawing/2014/main" xmlns="" id="{081F2157-EEFD-4932-9251-D9C66B17734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49" name="Line 1704">
          <a:extLst>
            <a:ext uri="{FF2B5EF4-FFF2-40B4-BE49-F238E27FC236}">
              <a16:creationId xmlns:a16="http://schemas.microsoft.com/office/drawing/2014/main" xmlns="" id="{2E4E2612-EA2C-46F0-9895-D51F0ED36C6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50" name="Line 1705">
          <a:extLst>
            <a:ext uri="{FF2B5EF4-FFF2-40B4-BE49-F238E27FC236}">
              <a16:creationId xmlns:a16="http://schemas.microsoft.com/office/drawing/2014/main" xmlns="" id="{56A8FAF1-18B3-493E-AEE5-0EC40AA8C9B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51" name="Line 1706">
          <a:extLst>
            <a:ext uri="{FF2B5EF4-FFF2-40B4-BE49-F238E27FC236}">
              <a16:creationId xmlns:a16="http://schemas.microsoft.com/office/drawing/2014/main" xmlns="" id="{4C0D76D2-C35B-4F89-A62F-FFE3393AD3A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52" name="Line 1707">
          <a:extLst>
            <a:ext uri="{FF2B5EF4-FFF2-40B4-BE49-F238E27FC236}">
              <a16:creationId xmlns:a16="http://schemas.microsoft.com/office/drawing/2014/main" xmlns="" id="{868DBC48-C008-4A9B-A1F8-F960AC7EA52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53" name="Line 1743">
          <a:extLst>
            <a:ext uri="{FF2B5EF4-FFF2-40B4-BE49-F238E27FC236}">
              <a16:creationId xmlns:a16="http://schemas.microsoft.com/office/drawing/2014/main" xmlns="" id="{8E4FEC6E-EB57-4881-A582-7280E4CB696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54" name="Line 1744">
          <a:extLst>
            <a:ext uri="{FF2B5EF4-FFF2-40B4-BE49-F238E27FC236}">
              <a16:creationId xmlns:a16="http://schemas.microsoft.com/office/drawing/2014/main" xmlns="" id="{F967E81E-C762-4879-8DAA-400A4BD8D6B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55" name="Line 1745">
          <a:extLst>
            <a:ext uri="{FF2B5EF4-FFF2-40B4-BE49-F238E27FC236}">
              <a16:creationId xmlns:a16="http://schemas.microsoft.com/office/drawing/2014/main" xmlns="" id="{FE07172F-1377-4C06-B96E-DE07AA57282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56" name="Line 1746">
          <a:extLst>
            <a:ext uri="{FF2B5EF4-FFF2-40B4-BE49-F238E27FC236}">
              <a16:creationId xmlns:a16="http://schemas.microsoft.com/office/drawing/2014/main" xmlns="" id="{E3C99B52-7B79-4BE7-9687-A0A0A2C4680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57" name="Line 1747">
          <a:extLst>
            <a:ext uri="{FF2B5EF4-FFF2-40B4-BE49-F238E27FC236}">
              <a16:creationId xmlns:a16="http://schemas.microsoft.com/office/drawing/2014/main" xmlns="" id="{79231AA0-062E-448B-A565-AD14C0E4700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58" name="Line 1748">
          <a:extLst>
            <a:ext uri="{FF2B5EF4-FFF2-40B4-BE49-F238E27FC236}">
              <a16:creationId xmlns:a16="http://schemas.microsoft.com/office/drawing/2014/main" xmlns="" id="{10195998-EDD8-42BC-A8D8-298A6F49E1B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59" name="Line 1749">
          <a:extLst>
            <a:ext uri="{FF2B5EF4-FFF2-40B4-BE49-F238E27FC236}">
              <a16:creationId xmlns:a16="http://schemas.microsoft.com/office/drawing/2014/main" xmlns="" id="{9420F6F4-83BF-4BC9-94DD-069632579D6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60" name="Line 1750">
          <a:extLst>
            <a:ext uri="{FF2B5EF4-FFF2-40B4-BE49-F238E27FC236}">
              <a16:creationId xmlns:a16="http://schemas.microsoft.com/office/drawing/2014/main" xmlns="" id="{8685C1DE-B008-4838-A63A-400B9F1E98E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61" name="Line 1751">
          <a:extLst>
            <a:ext uri="{FF2B5EF4-FFF2-40B4-BE49-F238E27FC236}">
              <a16:creationId xmlns:a16="http://schemas.microsoft.com/office/drawing/2014/main" xmlns="" id="{BCD4390F-18E0-48EA-9DE8-7F0B633FA58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62" name="Line 1752">
          <a:extLst>
            <a:ext uri="{FF2B5EF4-FFF2-40B4-BE49-F238E27FC236}">
              <a16:creationId xmlns:a16="http://schemas.microsoft.com/office/drawing/2014/main" xmlns="" id="{56EAAE80-B81C-457F-8FD9-67F03161D9B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63" name="Line 1753">
          <a:extLst>
            <a:ext uri="{FF2B5EF4-FFF2-40B4-BE49-F238E27FC236}">
              <a16:creationId xmlns:a16="http://schemas.microsoft.com/office/drawing/2014/main" xmlns="" id="{D745C3B4-2384-4138-84A7-B069ED738E2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64" name="Line 1754">
          <a:extLst>
            <a:ext uri="{FF2B5EF4-FFF2-40B4-BE49-F238E27FC236}">
              <a16:creationId xmlns:a16="http://schemas.microsoft.com/office/drawing/2014/main" xmlns="" id="{8ADB3A98-A53F-45E5-A0D4-3DD23A032BE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65" name="Line 1755">
          <a:extLst>
            <a:ext uri="{FF2B5EF4-FFF2-40B4-BE49-F238E27FC236}">
              <a16:creationId xmlns:a16="http://schemas.microsoft.com/office/drawing/2014/main" xmlns="" id="{4CFF0C43-167B-491E-BE0E-0745590CAB2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66" name="Line 1756">
          <a:extLst>
            <a:ext uri="{FF2B5EF4-FFF2-40B4-BE49-F238E27FC236}">
              <a16:creationId xmlns:a16="http://schemas.microsoft.com/office/drawing/2014/main" xmlns="" id="{A057D531-853E-462D-96A6-FA875F41854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67" name="Line 1757">
          <a:extLst>
            <a:ext uri="{FF2B5EF4-FFF2-40B4-BE49-F238E27FC236}">
              <a16:creationId xmlns:a16="http://schemas.microsoft.com/office/drawing/2014/main" xmlns="" id="{BEEEFDCA-BCA4-45CB-A3C2-19AA289932F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68" name="Line 1758">
          <a:extLst>
            <a:ext uri="{FF2B5EF4-FFF2-40B4-BE49-F238E27FC236}">
              <a16:creationId xmlns:a16="http://schemas.microsoft.com/office/drawing/2014/main" xmlns="" id="{4DDD1483-B755-4E21-93A9-D0B7900E15C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69" name="Line 1759">
          <a:extLst>
            <a:ext uri="{FF2B5EF4-FFF2-40B4-BE49-F238E27FC236}">
              <a16:creationId xmlns:a16="http://schemas.microsoft.com/office/drawing/2014/main" xmlns="" id="{878F223C-24FB-4A53-A3B2-3FDBD8C68C3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70" name="Line 1760">
          <a:extLst>
            <a:ext uri="{FF2B5EF4-FFF2-40B4-BE49-F238E27FC236}">
              <a16:creationId xmlns:a16="http://schemas.microsoft.com/office/drawing/2014/main" xmlns="" id="{71302283-FF66-4816-B995-D59779330B3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71" name="Line 1761">
          <a:extLst>
            <a:ext uri="{FF2B5EF4-FFF2-40B4-BE49-F238E27FC236}">
              <a16:creationId xmlns:a16="http://schemas.microsoft.com/office/drawing/2014/main" xmlns="" id="{7AAB71FA-C5D1-4CA8-B40E-CE2F381A4FE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72" name="Line 1762">
          <a:extLst>
            <a:ext uri="{FF2B5EF4-FFF2-40B4-BE49-F238E27FC236}">
              <a16:creationId xmlns:a16="http://schemas.microsoft.com/office/drawing/2014/main" xmlns="" id="{0AD89817-21C9-4B86-AF1D-0A870BFEB51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73" name="Line 1763">
          <a:extLst>
            <a:ext uri="{FF2B5EF4-FFF2-40B4-BE49-F238E27FC236}">
              <a16:creationId xmlns:a16="http://schemas.microsoft.com/office/drawing/2014/main" xmlns="" id="{A7AC8A12-5643-40E8-A44E-DD0E1FAFB04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74" name="Line 1764">
          <a:extLst>
            <a:ext uri="{FF2B5EF4-FFF2-40B4-BE49-F238E27FC236}">
              <a16:creationId xmlns:a16="http://schemas.microsoft.com/office/drawing/2014/main" xmlns="" id="{8C16CE66-8EC2-43EA-9DA5-A4C674979DC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75" name="Line 1765">
          <a:extLst>
            <a:ext uri="{FF2B5EF4-FFF2-40B4-BE49-F238E27FC236}">
              <a16:creationId xmlns:a16="http://schemas.microsoft.com/office/drawing/2014/main" xmlns="" id="{BB57979A-B553-459F-B76A-0B205C7D0C9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76" name="Line 1766">
          <a:extLst>
            <a:ext uri="{FF2B5EF4-FFF2-40B4-BE49-F238E27FC236}">
              <a16:creationId xmlns:a16="http://schemas.microsoft.com/office/drawing/2014/main" xmlns="" id="{893F91CC-30C3-48BE-8EFE-7255B83F6A6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77" name="Line 1767">
          <a:extLst>
            <a:ext uri="{FF2B5EF4-FFF2-40B4-BE49-F238E27FC236}">
              <a16:creationId xmlns:a16="http://schemas.microsoft.com/office/drawing/2014/main" xmlns="" id="{BC6DCBDE-6C0C-40D7-8312-4E56AB371CB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78" name="Line 1768">
          <a:extLst>
            <a:ext uri="{FF2B5EF4-FFF2-40B4-BE49-F238E27FC236}">
              <a16:creationId xmlns:a16="http://schemas.microsoft.com/office/drawing/2014/main" xmlns="" id="{F77504C8-2337-4E56-A39B-50798DEF045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79" name="Line 1769">
          <a:extLst>
            <a:ext uri="{FF2B5EF4-FFF2-40B4-BE49-F238E27FC236}">
              <a16:creationId xmlns:a16="http://schemas.microsoft.com/office/drawing/2014/main" xmlns="" id="{38F53744-F756-4270-8542-48520BB5B59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80" name="Line 1770">
          <a:extLst>
            <a:ext uri="{FF2B5EF4-FFF2-40B4-BE49-F238E27FC236}">
              <a16:creationId xmlns:a16="http://schemas.microsoft.com/office/drawing/2014/main" xmlns="" id="{57E670CA-8AE0-4D6A-B0D8-DBE2767FD69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81" name="Line 3157">
          <a:extLst>
            <a:ext uri="{FF2B5EF4-FFF2-40B4-BE49-F238E27FC236}">
              <a16:creationId xmlns:a16="http://schemas.microsoft.com/office/drawing/2014/main" xmlns="" id="{7CB215F4-9597-4955-801C-68FE8F56CCA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82" name="Line 3158">
          <a:extLst>
            <a:ext uri="{FF2B5EF4-FFF2-40B4-BE49-F238E27FC236}">
              <a16:creationId xmlns:a16="http://schemas.microsoft.com/office/drawing/2014/main" xmlns="" id="{4531FDF3-4423-449F-A11A-D4FD69E0F2E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83" name="Line 3159">
          <a:extLst>
            <a:ext uri="{FF2B5EF4-FFF2-40B4-BE49-F238E27FC236}">
              <a16:creationId xmlns:a16="http://schemas.microsoft.com/office/drawing/2014/main" xmlns="" id="{F516FCAC-C00A-412F-84E9-1CD0683696A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84" name="Line 3160">
          <a:extLst>
            <a:ext uri="{FF2B5EF4-FFF2-40B4-BE49-F238E27FC236}">
              <a16:creationId xmlns:a16="http://schemas.microsoft.com/office/drawing/2014/main" xmlns="" id="{198E3F28-1EEF-4B36-859B-DA7E1543762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85" name="Line 3161">
          <a:extLst>
            <a:ext uri="{FF2B5EF4-FFF2-40B4-BE49-F238E27FC236}">
              <a16:creationId xmlns:a16="http://schemas.microsoft.com/office/drawing/2014/main" xmlns="" id="{9153E530-A52F-4A30-B96C-77CBC427A7F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86" name="Line 3162">
          <a:extLst>
            <a:ext uri="{FF2B5EF4-FFF2-40B4-BE49-F238E27FC236}">
              <a16:creationId xmlns:a16="http://schemas.microsoft.com/office/drawing/2014/main" xmlns="" id="{2778F6E7-B3F2-4179-9394-86C5DD06750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87" name="Line 3163">
          <a:extLst>
            <a:ext uri="{FF2B5EF4-FFF2-40B4-BE49-F238E27FC236}">
              <a16:creationId xmlns:a16="http://schemas.microsoft.com/office/drawing/2014/main" xmlns="" id="{60CE3AFA-71E5-4C78-847E-6B6B881C762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88" name="Line 3164">
          <a:extLst>
            <a:ext uri="{FF2B5EF4-FFF2-40B4-BE49-F238E27FC236}">
              <a16:creationId xmlns:a16="http://schemas.microsoft.com/office/drawing/2014/main" xmlns="" id="{202DE6BB-4858-4FCD-9C03-8ECA237B3E3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89" name="Line 3165">
          <a:extLst>
            <a:ext uri="{FF2B5EF4-FFF2-40B4-BE49-F238E27FC236}">
              <a16:creationId xmlns:a16="http://schemas.microsoft.com/office/drawing/2014/main" xmlns="" id="{4598E5E7-F9E6-4AD7-849B-74A164FB5B5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90" name="Line 3166">
          <a:extLst>
            <a:ext uri="{FF2B5EF4-FFF2-40B4-BE49-F238E27FC236}">
              <a16:creationId xmlns:a16="http://schemas.microsoft.com/office/drawing/2014/main" xmlns="" id="{2C0CC4FA-6F55-46C7-BEB1-33FD7B84D61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91" name="Line 3167">
          <a:extLst>
            <a:ext uri="{FF2B5EF4-FFF2-40B4-BE49-F238E27FC236}">
              <a16:creationId xmlns:a16="http://schemas.microsoft.com/office/drawing/2014/main" xmlns="" id="{01D6BAB9-27CB-45A8-AA1D-A65CF6C4A78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92" name="Line 3168">
          <a:extLst>
            <a:ext uri="{FF2B5EF4-FFF2-40B4-BE49-F238E27FC236}">
              <a16:creationId xmlns:a16="http://schemas.microsoft.com/office/drawing/2014/main" xmlns="" id="{2079AAD8-F4C0-4A6B-925D-236058D1EA3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93" name="Line 3169">
          <a:extLst>
            <a:ext uri="{FF2B5EF4-FFF2-40B4-BE49-F238E27FC236}">
              <a16:creationId xmlns:a16="http://schemas.microsoft.com/office/drawing/2014/main" xmlns="" id="{B2B7B314-5EAB-462C-BEFD-2BD62FDD5C4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94" name="Line 3170">
          <a:extLst>
            <a:ext uri="{FF2B5EF4-FFF2-40B4-BE49-F238E27FC236}">
              <a16:creationId xmlns:a16="http://schemas.microsoft.com/office/drawing/2014/main" xmlns="" id="{665597CB-B844-484A-8797-6CF606B6AB1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95" name="Line 2342">
          <a:extLst>
            <a:ext uri="{FF2B5EF4-FFF2-40B4-BE49-F238E27FC236}">
              <a16:creationId xmlns:a16="http://schemas.microsoft.com/office/drawing/2014/main" xmlns="" id="{2805086F-9809-4625-A858-FA103896F9B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96" name="Line 2343">
          <a:extLst>
            <a:ext uri="{FF2B5EF4-FFF2-40B4-BE49-F238E27FC236}">
              <a16:creationId xmlns:a16="http://schemas.microsoft.com/office/drawing/2014/main" xmlns="" id="{9CF32873-4716-4F47-8086-DDB1F485901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97" name="Line 2344">
          <a:extLst>
            <a:ext uri="{FF2B5EF4-FFF2-40B4-BE49-F238E27FC236}">
              <a16:creationId xmlns:a16="http://schemas.microsoft.com/office/drawing/2014/main" xmlns="" id="{5D40709E-FF70-4DA5-A2B7-A4A96375248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98" name="Line 2345">
          <a:extLst>
            <a:ext uri="{FF2B5EF4-FFF2-40B4-BE49-F238E27FC236}">
              <a16:creationId xmlns:a16="http://schemas.microsoft.com/office/drawing/2014/main" xmlns="" id="{5181809F-00FE-47CD-AA3D-4214F5B45C4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099" name="Line 2346">
          <a:extLst>
            <a:ext uri="{FF2B5EF4-FFF2-40B4-BE49-F238E27FC236}">
              <a16:creationId xmlns:a16="http://schemas.microsoft.com/office/drawing/2014/main" xmlns="" id="{5343F3A8-8CDE-4FBF-B03A-49686849A47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00" name="Line 2347">
          <a:extLst>
            <a:ext uri="{FF2B5EF4-FFF2-40B4-BE49-F238E27FC236}">
              <a16:creationId xmlns:a16="http://schemas.microsoft.com/office/drawing/2014/main" xmlns="" id="{E252D893-C2A4-47DE-955A-AA4A38C3609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01" name="Line 2348">
          <a:extLst>
            <a:ext uri="{FF2B5EF4-FFF2-40B4-BE49-F238E27FC236}">
              <a16:creationId xmlns:a16="http://schemas.microsoft.com/office/drawing/2014/main" xmlns="" id="{48CE8ACE-9550-43A6-8483-EFD26A40CB8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02" name="Line 2440">
          <a:extLst>
            <a:ext uri="{FF2B5EF4-FFF2-40B4-BE49-F238E27FC236}">
              <a16:creationId xmlns:a16="http://schemas.microsoft.com/office/drawing/2014/main" xmlns="" id="{A160F7E9-1AE2-47B3-B15C-3967D3A3B5C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03" name="Line 2441">
          <a:extLst>
            <a:ext uri="{FF2B5EF4-FFF2-40B4-BE49-F238E27FC236}">
              <a16:creationId xmlns:a16="http://schemas.microsoft.com/office/drawing/2014/main" xmlns="" id="{C07C0F62-E36E-4A47-998E-A59CF721CC3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04" name="Line 2442">
          <a:extLst>
            <a:ext uri="{FF2B5EF4-FFF2-40B4-BE49-F238E27FC236}">
              <a16:creationId xmlns:a16="http://schemas.microsoft.com/office/drawing/2014/main" xmlns="" id="{AC2AA928-948A-4F88-B12B-BCDC7A5B689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05" name="Line 2443">
          <a:extLst>
            <a:ext uri="{FF2B5EF4-FFF2-40B4-BE49-F238E27FC236}">
              <a16:creationId xmlns:a16="http://schemas.microsoft.com/office/drawing/2014/main" xmlns="" id="{824B380A-2DD4-4EF8-8C93-3EF2B0CB592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06" name="Line 2444">
          <a:extLst>
            <a:ext uri="{FF2B5EF4-FFF2-40B4-BE49-F238E27FC236}">
              <a16:creationId xmlns:a16="http://schemas.microsoft.com/office/drawing/2014/main" xmlns="" id="{A5D3ABB7-8301-45C7-8100-B229317DD29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07" name="Line 2445">
          <a:extLst>
            <a:ext uri="{FF2B5EF4-FFF2-40B4-BE49-F238E27FC236}">
              <a16:creationId xmlns:a16="http://schemas.microsoft.com/office/drawing/2014/main" xmlns="" id="{46B9C0FE-7C63-447E-9C32-CB170A7E2F9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08" name="Line 2446">
          <a:extLst>
            <a:ext uri="{FF2B5EF4-FFF2-40B4-BE49-F238E27FC236}">
              <a16:creationId xmlns:a16="http://schemas.microsoft.com/office/drawing/2014/main" xmlns="" id="{520BD5D5-89B1-4E68-83C3-A222B21F6E9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09" name="Line 3105">
          <a:extLst>
            <a:ext uri="{FF2B5EF4-FFF2-40B4-BE49-F238E27FC236}">
              <a16:creationId xmlns:a16="http://schemas.microsoft.com/office/drawing/2014/main" xmlns="" id="{FEE2A8CB-CD59-48B1-86AF-24A7925F74D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10" name="Line 3106">
          <a:extLst>
            <a:ext uri="{FF2B5EF4-FFF2-40B4-BE49-F238E27FC236}">
              <a16:creationId xmlns:a16="http://schemas.microsoft.com/office/drawing/2014/main" xmlns="" id="{BC39C9F1-38C3-49C9-983F-5B3AA4FBF00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11" name="Line 3107">
          <a:extLst>
            <a:ext uri="{FF2B5EF4-FFF2-40B4-BE49-F238E27FC236}">
              <a16:creationId xmlns:a16="http://schemas.microsoft.com/office/drawing/2014/main" xmlns="" id="{462E1F98-85EA-4D35-BD64-5739BA9A6ED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12" name="Line 3108">
          <a:extLst>
            <a:ext uri="{FF2B5EF4-FFF2-40B4-BE49-F238E27FC236}">
              <a16:creationId xmlns:a16="http://schemas.microsoft.com/office/drawing/2014/main" xmlns="" id="{293A97C2-2D87-4A34-A8DB-674ADC5C623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13" name="Line 3109">
          <a:extLst>
            <a:ext uri="{FF2B5EF4-FFF2-40B4-BE49-F238E27FC236}">
              <a16:creationId xmlns:a16="http://schemas.microsoft.com/office/drawing/2014/main" xmlns="" id="{06CAD74E-29F3-42F8-AA3B-5D0B4B72759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14" name="Line 3110">
          <a:extLst>
            <a:ext uri="{FF2B5EF4-FFF2-40B4-BE49-F238E27FC236}">
              <a16:creationId xmlns:a16="http://schemas.microsoft.com/office/drawing/2014/main" xmlns="" id="{8AAB5535-2586-4785-82CE-98E427D1F24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15" name="Line 3111">
          <a:extLst>
            <a:ext uri="{FF2B5EF4-FFF2-40B4-BE49-F238E27FC236}">
              <a16:creationId xmlns:a16="http://schemas.microsoft.com/office/drawing/2014/main" xmlns="" id="{08D5C781-7329-40A6-BC66-7930F5F773F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16" name="Line 3203">
          <a:extLst>
            <a:ext uri="{FF2B5EF4-FFF2-40B4-BE49-F238E27FC236}">
              <a16:creationId xmlns:a16="http://schemas.microsoft.com/office/drawing/2014/main" xmlns="" id="{55F8620B-4619-4407-86C7-E8634780A02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17" name="Line 3204">
          <a:extLst>
            <a:ext uri="{FF2B5EF4-FFF2-40B4-BE49-F238E27FC236}">
              <a16:creationId xmlns:a16="http://schemas.microsoft.com/office/drawing/2014/main" xmlns="" id="{7E48565D-5105-4835-898D-4975D40A88A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18" name="Line 3205">
          <a:extLst>
            <a:ext uri="{FF2B5EF4-FFF2-40B4-BE49-F238E27FC236}">
              <a16:creationId xmlns:a16="http://schemas.microsoft.com/office/drawing/2014/main" xmlns="" id="{6C9435AE-F32E-4C28-A5DA-0E78AF7A2A4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19" name="Line 3206">
          <a:extLst>
            <a:ext uri="{FF2B5EF4-FFF2-40B4-BE49-F238E27FC236}">
              <a16:creationId xmlns:a16="http://schemas.microsoft.com/office/drawing/2014/main" xmlns="" id="{30890D36-D7F4-475B-9E66-A99BFBBD9F6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20" name="Line 3207">
          <a:extLst>
            <a:ext uri="{FF2B5EF4-FFF2-40B4-BE49-F238E27FC236}">
              <a16:creationId xmlns:a16="http://schemas.microsoft.com/office/drawing/2014/main" xmlns="" id="{9188C444-1C56-4B85-B881-04DE6C3F4CE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21" name="Line 3208">
          <a:extLst>
            <a:ext uri="{FF2B5EF4-FFF2-40B4-BE49-F238E27FC236}">
              <a16:creationId xmlns:a16="http://schemas.microsoft.com/office/drawing/2014/main" xmlns="" id="{8E0A2E0D-B407-4889-8D26-5C7AA107605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22" name="Line 3209">
          <a:extLst>
            <a:ext uri="{FF2B5EF4-FFF2-40B4-BE49-F238E27FC236}">
              <a16:creationId xmlns:a16="http://schemas.microsoft.com/office/drawing/2014/main" xmlns="" id="{CD6F739B-736C-4C13-93F6-E6B449EB960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23" name="Line 1715">
          <a:extLst>
            <a:ext uri="{FF2B5EF4-FFF2-40B4-BE49-F238E27FC236}">
              <a16:creationId xmlns:a16="http://schemas.microsoft.com/office/drawing/2014/main" xmlns="" id="{816FA67F-018B-41C3-BA6F-A26D42F6727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24" name="Line 1716">
          <a:extLst>
            <a:ext uri="{FF2B5EF4-FFF2-40B4-BE49-F238E27FC236}">
              <a16:creationId xmlns:a16="http://schemas.microsoft.com/office/drawing/2014/main" xmlns="" id="{97CB0934-5B15-4D2A-9E0F-B5B2AD4D3EA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25" name="Line 1717">
          <a:extLst>
            <a:ext uri="{FF2B5EF4-FFF2-40B4-BE49-F238E27FC236}">
              <a16:creationId xmlns:a16="http://schemas.microsoft.com/office/drawing/2014/main" xmlns="" id="{2E0F710E-901F-4EA3-9E32-A9612117CC3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26" name="Line 1718">
          <a:extLst>
            <a:ext uri="{FF2B5EF4-FFF2-40B4-BE49-F238E27FC236}">
              <a16:creationId xmlns:a16="http://schemas.microsoft.com/office/drawing/2014/main" xmlns="" id="{5CBDEE19-BD31-4F1E-8BB0-C5C5AD5C66A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27" name="Line 1719">
          <a:extLst>
            <a:ext uri="{FF2B5EF4-FFF2-40B4-BE49-F238E27FC236}">
              <a16:creationId xmlns:a16="http://schemas.microsoft.com/office/drawing/2014/main" xmlns="" id="{98F3BA15-F816-4FD3-B69E-8CE82972505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28" name="Line 1720">
          <a:extLst>
            <a:ext uri="{FF2B5EF4-FFF2-40B4-BE49-F238E27FC236}">
              <a16:creationId xmlns:a16="http://schemas.microsoft.com/office/drawing/2014/main" xmlns="" id="{CED6884D-44DB-45BC-84E4-BEA48FE464F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29" name="Line 1721">
          <a:extLst>
            <a:ext uri="{FF2B5EF4-FFF2-40B4-BE49-F238E27FC236}">
              <a16:creationId xmlns:a16="http://schemas.microsoft.com/office/drawing/2014/main" xmlns="" id="{E695B7D9-E8E3-4CCA-BF6E-B51A02957E1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30" name="Line 1722">
          <a:extLst>
            <a:ext uri="{FF2B5EF4-FFF2-40B4-BE49-F238E27FC236}">
              <a16:creationId xmlns:a16="http://schemas.microsoft.com/office/drawing/2014/main" xmlns="" id="{0CF8821B-4D9C-4151-B23F-573FEB659F5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31" name="Line 1723">
          <a:extLst>
            <a:ext uri="{FF2B5EF4-FFF2-40B4-BE49-F238E27FC236}">
              <a16:creationId xmlns:a16="http://schemas.microsoft.com/office/drawing/2014/main" xmlns="" id="{B366EB8F-BF63-4DB0-822E-F89293E69B1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32" name="Line 1724">
          <a:extLst>
            <a:ext uri="{FF2B5EF4-FFF2-40B4-BE49-F238E27FC236}">
              <a16:creationId xmlns:a16="http://schemas.microsoft.com/office/drawing/2014/main" xmlns="" id="{335786EF-AB10-427C-94C6-15EA623ED82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33" name="Line 1725">
          <a:extLst>
            <a:ext uri="{FF2B5EF4-FFF2-40B4-BE49-F238E27FC236}">
              <a16:creationId xmlns:a16="http://schemas.microsoft.com/office/drawing/2014/main" xmlns="" id="{8AD3A061-EE17-4187-B24E-03E2F3CF832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34" name="Line 1726">
          <a:extLst>
            <a:ext uri="{FF2B5EF4-FFF2-40B4-BE49-F238E27FC236}">
              <a16:creationId xmlns:a16="http://schemas.microsoft.com/office/drawing/2014/main" xmlns="" id="{96364C4F-006D-4677-AB7F-96CED3F3DAA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35" name="Line 1727">
          <a:extLst>
            <a:ext uri="{FF2B5EF4-FFF2-40B4-BE49-F238E27FC236}">
              <a16:creationId xmlns:a16="http://schemas.microsoft.com/office/drawing/2014/main" xmlns="" id="{4E680328-37F8-4484-88EB-5A345F363E5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36" name="Line 1728">
          <a:extLst>
            <a:ext uri="{FF2B5EF4-FFF2-40B4-BE49-F238E27FC236}">
              <a16:creationId xmlns:a16="http://schemas.microsoft.com/office/drawing/2014/main" xmlns="" id="{C2267847-50E2-48E2-89A4-69C0114D053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37" name="Line 1757">
          <a:extLst>
            <a:ext uri="{FF2B5EF4-FFF2-40B4-BE49-F238E27FC236}">
              <a16:creationId xmlns:a16="http://schemas.microsoft.com/office/drawing/2014/main" xmlns="" id="{474EF032-8435-4DDF-BB2E-0C99D9573F1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38" name="Line 1758">
          <a:extLst>
            <a:ext uri="{FF2B5EF4-FFF2-40B4-BE49-F238E27FC236}">
              <a16:creationId xmlns:a16="http://schemas.microsoft.com/office/drawing/2014/main" xmlns="" id="{F1AC8FCC-42BB-4BF6-ACED-DC141D116F3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39" name="Line 1759">
          <a:extLst>
            <a:ext uri="{FF2B5EF4-FFF2-40B4-BE49-F238E27FC236}">
              <a16:creationId xmlns:a16="http://schemas.microsoft.com/office/drawing/2014/main" xmlns="" id="{F381CD1E-50C8-427E-AA3A-64AC2423B52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40" name="Line 1760">
          <a:extLst>
            <a:ext uri="{FF2B5EF4-FFF2-40B4-BE49-F238E27FC236}">
              <a16:creationId xmlns:a16="http://schemas.microsoft.com/office/drawing/2014/main" xmlns="" id="{CD9A2731-CF82-4C1D-91C8-D067F1B960E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41" name="Line 1761">
          <a:extLst>
            <a:ext uri="{FF2B5EF4-FFF2-40B4-BE49-F238E27FC236}">
              <a16:creationId xmlns:a16="http://schemas.microsoft.com/office/drawing/2014/main" xmlns="" id="{3449931D-0CB7-43F1-BA7F-D572E358046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42" name="Line 1762">
          <a:extLst>
            <a:ext uri="{FF2B5EF4-FFF2-40B4-BE49-F238E27FC236}">
              <a16:creationId xmlns:a16="http://schemas.microsoft.com/office/drawing/2014/main" xmlns="" id="{4DEB7288-4247-475C-8F80-453C1A1945A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43" name="Line 1763">
          <a:extLst>
            <a:ext uri="{FF2B5EF4-FFF2-40B4-BE49-F238E27FC236}">
              <a16:creationId xmlns:a16="http://schemas.microsoft.com/office/drawing/2014/main" xmlns="" id="{8BD66264-4688-4BAF-95DD-D5A5B4ABE61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44" name="Line 1764">
          <a:extLst>
            <a:ext uri="{FF2B5EF4-FFF2-40B4-BE49-F238E27FC236}">
              <a16:creationId xmlns:a16="http://schemas.microsoft.com/office/drawing/2014/main" xmlns="" id="{2FAC90DC-1B81-4FC0-870B-22109096C45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45" name="Line 1765">
          <a:extLst>
            <a:ext uri="{FF2B5EF4-FFF2-40B4-BE49-F238E27FC236}">
              <a16:creationId xmlns:a16="http://schemas.microsoft.com/office/drawing/2014/main" xmlns="" id="{3EF0C615-2884-41B5-882D-D39F9ED8189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46" name="Line 1766">
          <a:extLst>
            <a:ext uri="{FF2B5EF4-FFF2-40B4-BE49-F238E27FC236}">
              <a16:creationId xmlns:a16="http://schemas.microsoft.com/office/drawing/2014/main" xmlns="" id="{3A695A58-1573-4294-9E6F-256F1358B50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47" name="Line 1767">
          <a:extLst>
            <a:ext uri="{FF2B5EF4-FFF2-40B4-BE49-F238E27FC236}">
              <a16:creationId xmlns:a16="http://schemas.microsoft.com/office/drawing/2014/main" xmlns="" id="{AFE9F8BB-4392-403D-B690-AB1FBB14BE4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48" name="Line 1768">
          <a:extLst>
            <a:ext uri="{FF2B5EF4-FFF2-40B4-BE49-F238E27FC236}">
              <a16:creationId xmlns:a16="http://schemas.microsoft.com/office/drawing/2014/main" xmlns="" id="{CCF07415-C087-42DE-8D8F-56D9E55C05F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49" name="Line 1769">
          <a:extLst>
            <a:ext uri="{FF2B5EF4-FFF2-40B4-BE49-F238E27FC236}">
              <a16:creationId xmlns:a16="http://schemas.microsoft.com/office/drawing/2014/main" xmlns="" id="{CB035627-7D9A-4BF0-9BA7-4B38AF6E88E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50" name="Line 1770">
          <a:extLst>
            <a:ext uri="{FF2B5EF4-FFF2-40B4-BE49-F238E27FC236}">
              <a16:creationId xmlns:a16="http://schemas.microsoft.com/office/drawing/2014/main" xmlns="" id="{95D2F5ED-64A6-40C7-BC09-0642C35EA84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51" name="Line 1694">
          <a:extLst>
            <a:ext uri="{FF2B5EF4-FFF2-40B4-BE49-F238E27FC236}">
              <a16:creationId xmlns:a16="http://schemas.microsoft.com/office/drawing/2014/main" xmlns="" id="{81467F0E-78F9-4221-9340-05C65C700EB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52" name="Line 1695">
          <a:extLst>
            <a:ext uri="{FF2B5EF4-FFF2-40B4-BE49-F238E27FC236}">
              <a16:creationId xmlns:a16="http://schemas.microsoft.com/office/drawing/2014/main" xmlns="" id="{8BE4D915-3900-4201-A516-2B3463AAEF7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53" name="Line 1696">
          <a:extLst>
            <a:ext uri="{FF2B5EF4-FFF2-40B4-BE49-F238E27FC236}">
              <a16:creationId xmlns:a16="http://schemas.microsoft.com/office/drawing/2014/main" xmlns="" id="{F22AE33C-C764-4AC8-8998-824B897F0BD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54" name="Line 1697">
          <a:extLst>
            <a:ext uri="{FF2B5EF4-FFF2-40B4-BE49-F238E27FC236}">
              <a16:creationId xmlns:a16="http://schemas.microsoft.com/office/drawing/2014/main" xmlns="" id="{E06E7A31-A24D-4DAF-AC1C-460C4A7996C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55" name="Line 1698">
          <a:extLst>
            <a:ext uri="{FF2B5EF4-FFF2-40B4-BE49-F238E27FC236}">
              <a16:creationId xmlns:a16="http://schemas.microsoft.com/office/drawing/2014/main" xmlns="" id="{EF63B6F4-7350-442C-85CF-10981D7FCB8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56" name="Line 1699">
          <a:extLst>
            <a:ext uri="{FF2B5EF4-FFF2-40B4-BE49-F238E27FC236}">
              <a16:creationId xmlns:a16="http://schemas.microsoft.com/office/drawing/2014/main" xmlns="" id="{E97B8490-41D2-49ED-9E27-B200ED72591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57" name="Line 1700">
          <a:extLst>
            <a:ext uri="{FF2B5EF4-FFF2-40B4-BE49-F238E27FC236}">
              <a16:creationId xmlns:a16="http://schemas.microsoft.com/office/drawing/2014/main" xmlns="" id="{B6263AB6-0C3B-4014-B9A0-7700B8CE2D2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58" name="Line 1701">
          <a:extLst>
            <a:ext uri="{FF2B5EF4-FFF2-40B4-BE49-F238E27FC236}">
              <a16:creationId xmlns:a16="http://schemas.microsoft.com/office/drawing/2014/main" xmlns="" id="{DCB8FFF1-B365-4974-8262-F1112D5F678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59" name="Line 1702">
          <a:extLst>
            <a:ext uri="{FF2B5EF4-FFF2-40B4-BE49-F238E27FC236}">
              <a16:creationId xmlns:a16="http://schemas.microsoft.com/office/drawing/2014/main" xmlns="" id="{FEAF6234-4A53-4C58-9111-1BF4FA8790F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60" name="Line 1703">
          <a:extLst>
            <a:ext uri="{FF2B5EF4-FFF2-40B4-BE49-F238E27FC236}">
              <a16:creationId xmlns:a16="http://schemas.microsoft.com/office/drawing/2014/main" xmlns="" id="{63653518-8006-4267-8EA1-C7B090C3E19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61" name="Line 1704">
          <a:extLst>
            <a:ext uri="{FF2B5EF4-FFF2-40B4-BE49-F238E27FC236}">
              <a16:creationId xmlns:a16="http://schemas.microsoft.com/office/drawing/2014/main" xmlns="" id="{863BC11A-929D-4F69-83DF-69CE1195EBE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62" name="Line 1705">
          <a:extLst>
            <a:ext uri="{FF2B5EF4-FFF2-40B4-BE49-F238E27FC236}">
              <a16:creationId xmlns:a16="http://schemas.microsoft.com/office/drawing/2014/main" xmlns="" id="{9F6977A2-4B6F-4F31-802C-AA3DEDECA7D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63" name="Line 1706">
          <a:extLst>
            <a:ext uri="{FF2B5EF4-FFF2-40B4-BE49-F238E27FC236}">
              <a16:creationId xmlns:a16="http://schemas.microsoft.com/office/drawing/2014/main" xmlns="" id="{257DAF9F-C097-477E-824E-CD0899038B2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64" name="Line 1707">
          <a:extLst>
            <a:ext uri="{FF2B5EF4-FFF2-40B4-BE49-F238E27FC236}">
              <a16:creationId xmlns:a16="http://schemas.microsoft.com/office/drawing/2014/main" xmlns="" id="{2BAC75C9-515B-4B54-8E39-A5511D55FA2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65" name="Line 1743">
          <a:extLst>
            <a:ext uri="{FF2B5EF4-FFF2-40B4-BE49-F238E27FC236}">
              <a16:creationId xmlns:a16="http://schemas.microsoft.com/office/drawing/2014/main" xmlns="" id="{647841B4-E6F4-4C45-8312-9346DDBCAED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66" name="Line 1744">
          <a:extLst>
            <a:ext uri="{FF2B5EF4-FFF2-40B4-BE49-F238E27FC236}">
              <a16:creationId xmlns:a16="http://schemas.microsoft.com/office/drawing/2014/main" xmlns="" id="{E5D43860-32E8-4B26-8526-511471269DA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67" name="Line 1745">
          <a:extLst>
            <a:ext uri="{FF2B5EF4-FFF2-40B4-BE49-F238E27FC236}">
              <a16:creationId xmlns:a16="http://schemas.microsoft.com/office/drawing/2014/main" xmlns="" id="{BB3B2F8B-210D-4500-A913-1413C45E6AD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68" name="Line 1746">
          <a:extLst>
            <a:ext uri="{FF2B5EF4-FFF2-40B4-BE49-F238E27FC236}">
              <a16:creationId xmlns:a16="http://schemas.microsoft.com/office/drawing/2014/main" xmlns="" id="{9C2FBE47-B721-42CB-A0CC-4208137192A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69" name="Line 1747">
          <a:extLst>
            <a:ext uri="{FF2B5EF4-FFF2-40B4-BE49-F238E27FC236}">
              <a16:creationId xmlns:a16="http://schemas.microsoft.com/office/drawing/2014/main" xmlns="" id="{6775365B-502A-4D36-B8FC-CF2020894C8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70" name="Line 1748">
          <a:extLst>
            <a:ext uri="{FF2B5EF4-FFF2-40B4-BE49-F238E27FC236}">
              <a16:creationId xmlns:a16="http://schemas.microsoft.com/office/drawing/2014/main" xmlns="" id="{C89940D7-0086-4B4E-A0DB-51AB705615F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71" name="Line 1749">
          <a:extLst>
            <a:ext uri="{FF2B5EF4-FFF2-40B4-BE49-F238E27FC236}">
              <a16:creationId xmlns:a16="http://schemas.microsoft.com/office/drawing/2014/main" xmlns="" id="{8CDDB219-40A3-40FD-8E79-47D8ADF1657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72" name="Line 1750">
          <a:extLst>
            <a:ext uri="{FF2B5EF4-FFF2-40B4-BE49-F238E27FC236}">
              <a16:creationId xmlns:a16="http://schemas.microsoft.com/office/drawing/2014/main" xmlns="" id="{FFE823CC-C257-4B31-8FF9-BF73CECF800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73" name="Line 1751">
          <a:extLst>
            <a:ext uri="{FF2B5EF4-FFF2-40B4-BE49-F238E27FC236}">
              <a16:creationId xmlns:a16="http://schemas.microsoft.com/office/drawing/2014/main" xmlns="" id="{761E1F43-8C0A-4211-9B9D-3D9BC0A1D5E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74" name="Line 1752">
          <a:extLst>
            <a:ext uri="{FF2B5EF4-FFF2-40B4-BE49-F238E27FC236}">
              <a16:creationId xmlns:a16="http://schemas.microsoft.com/office/drawing/2014/main" xmlns="" id="{5E9C5E19-B3D6-49D5-8040-A6DD810A9B1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75" name="Line 1753">
          <a:extLst>
            <a:ext uri="{FF2B5EF4-FFF2-40B4-BE49-F238E27FC236}">
              <a16:creationId xmlns:a16="http://schemas.microsoft.com/office/drawing/2014/main" xmlns="" id="{6C02F5AD-5A41-4A3F-B8B9-A68CF52401F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76" name="Line 1754">
          <a:extLst>
            <a:ext uri="{FF2B5EF4-FFF2-40B4-BE49-F238E27FC236}">
              <a16:creationId xmlns:a16="http://schemas.microsoft.com/office/drawing/2014/main" xmlns="" id="{54844C16-1CDB-44D3-8A1F-BA4C477B418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77" name="Line 1755">
          <a:extLst>
            <a:ext uri="{FF2B5EF4-FFF2-40B4-BE49-F238E27FC236}">
              <a16:creationId xmlns:a16="http://schemas.microsoft.com/office/drawing/2014/main" xmlns="" id="{86F5A73F-A69B-4833-928B-D9C2042CD21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78" name="Line 1756">
          <a:extLst>
            <a:ext uri="{FF2B5EF4-FFF2-40B4-BE49-F238E27FC236}">
              <a16:creationId xmlns:a16="http://schemas.microsoft.com/office/drawing/2014/main" xmlns="" id="{0440C990-4476-45EB-AEEA-AC66EB2ABFE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79" name="Line 1757">
          <a:extLst>
            <a:ext uri="{FF2B5EF4-FFF2-40B4-BE49-F238E27FC236}">
              <a16:creationId xmlns:a16="http://schemas.microsoft.com/office/drawing/2014/main" xmlns="" id="{41F72D6C-AC33-45BB-BCB8-F1236936714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80" name="Line 1758">
          <a:extLst>
            <a:ext uri="{FF2B5EF4-FFF2-40B4-BE49-F238E27FC236}">
              <a16:creationId xmlns:a16="http://schemas.microsoft.com/office/drawing/2014/main" xmlns="" id="{4F4CF022-3F03-45A3-962F-3115A44577C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81" name="Line 1759">
          <a:extLst>
            <a:ext uri="{FF2B5EF4-FFF2-40B4-BE49-F238E27FC236}">
              <a16:creationId xmlns:a16="http://schemas.microsoft.com/office/drawing/2014/main" xmlns="" id="{C914FA34-A946-423F-8FD4-F63649115F2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82" name="Line 1760">
          <a:extLst>
            <a:ext uri="{FF2B5EF4-FFF2-40B4-BE49-F238E27FC236}">
              <a16:creationId xmlns:a16="http://schemas.microsoft.com/office/drawing/2014/main" xmlns="" id="{18D5FBDD-909B-4B5A-84DC-6C6400D5CA3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83" name="Line 1761">
          <a:extLst>
            <a:ext uri="{FF2B5EF4-FFF2-40B4-BE49-F238E27FC236}">
              <a16:creationId xmlns:a16="http://schemas.microsoft.com/office/drawing/2014/main" xmlns="" id="{CCE3DDFB-40CB-41DA-BD66-7A5C1088A92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84" name="Line 1762">
          <a:extLst>
            <a:ext uri="{FF2B5EF4-FFF2-40B4-BE49-F238E27FC236}">
              <a16:creationId xmlns:a16="http://schemas.microsoft.com/office/drawing/2014/main" xmlns="" id="{3C328E1D-B05C-4E0D-8A11-170099CE47D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85" name="Line 1763">
          <a:extLst>
            <a:ext uri="{FF2B5EF4-FFF2-40B4-BE49-F238E27FC236}">
              <a16:creationId xmlns:a16="http://schemas.microsoft.com/office/drawing/2014/main" xmlns="" id="{66CC077B-F39D-4FBA-842A-E0934DD6162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86" name="Line 1764">
          <a:extLst>
            <a:ext uri="{FF2B5EF4-FFF2-40B4-BE49-F238E27FC236}">
              <a16:creationId xmlns:a16="http://schemas.microsoft.com/office/drawing/2014/main" xmlns="" id="{CF4DF98F-ECC2-459B-ADB1-4E2F839EF62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87" name="Line 1765">
          <a:extLst>
            <a:ext uri="{FF2B5EF4-FFF2-40B4-BE49-F238E27FC236}">
              <a16:creationId xmlns:a16="http://schemas.microsoft.com/office/drawing/2014/main" xmlns="" id="{3397BDB9-A08C-45DA-A12A-2020B3F878B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88" name="Line 1766">
          <a:extLst>
            <a:ext uri="{FF2B5EF4-FFF2-40B4-BE49-F238E27FC236}">
              <a16:creationId xmlns:a16="http://schemas.microsoft.com/office/drawing/2014/main" xmlns="" id="{5570E56F-D5C1-4909-959D-AEBFD1E1928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89" name="Line 1767">
          <a:extLst>
            <a:ext uri="{FF2B5EF4-FFF2-40B4-BE49-F238E27FC236}">
              <a16:creationId xmlns:a16="http://schemas.microsoft.com/office/drawing/2014/main" xmlns="" id="{B8C34786-5674-413F-8527-CC5DFB5FA9B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90" name="Line 1768">
          <a:extLst>
            <a:ext uri="{FF2B5EF4-FFF2-40B4-BE49-F238E27FC236}">
              <a16:creationId xmlns:a16="http://schemas.microsoft.com/office/drawing/2014/main" xmlns="" id="{BAA6C007-0E3D-4898-B39A-CF220ACB4EA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91" name="Line 1769">
          <a:extLst>
            <a:ext uri="{FF2B5EF4-FFF2-40B4-BE49-F238E27FC236}">
              <a16:creationId xmlns:a16="http://schemas.microsoft.com/office/drawing/2014/main" xmlns="" id="{3DC479DB-97D4-4DF0-A4CA-B28F9C9DB21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92" name="Line 1770">
          <a:extLst>
            <a:ext uri="{FF2B5EF4-FFF2-40B4-BE49-F238E27FC236}">
              <a16:creationId xmlns:a16="http://schemas.microsoft.com/office/drawing/2014/main" xmlns="" id="{A4F9302D-8891-433C-9978-32144907289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93" name="Line 3157">
          <a:extLst>
            <a:ext uri="{FF2B5EF4-FFF2-40B4-BE49-F238E27FC236}">
              <a16:creationId xmlns:a16="http://schemas.microsoft.com/office/drawing/2014/main" xmlns="" id="{B2B6A56A-51CE-4FE1-803D-AAF39D1AC13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94" name="Line 3158">
          <a:extLst>
            <a:ext uri="{FF2B5EF4-FFF2-40B4-BE49-F238E27FC236}">
              <a16:creationId xmlns:a16="http://schemas.microsoft.com/office/drawing/2014/main" xmlns="" id="{D3D4D24B-3DF7-46F6-8EE1-A576DF0F38A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95" name="Line 3159">
          <a:extLst>
            <a:ext uri="{FF2B5EF4-FFF2-40B4-BE49-F238E27FC236}">
              <a16:creationId xmlns:a16="http://schemas.microsoft.com/office/drawing/2014/main" xmlns="" id="{D08DA022-B30E-4284-825F-AC96478C4CA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96" name="Line 3160">
          <a:extLst>
            <a:ext uri="{FF2B5EF4-FFF2-40B4-BE49-F238E27FC236}">
              <a16:creationId xmlns:a16="http://schemas.microsoft.com/office/drawing/2014/main" xmlns="" id="{082352A6-17A6-41DA-922A-105565C838F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97" name="Line 3161">
          <a:extLst>
            <a:ext uri="{FF2B5EF4-FFF2-40B4-BE49-F238E27FC236}">
              <a16:creationId xmlns:a16="http://schemas.microsoft.com/office/drawing/2014/main" xmlns="" id="{2C66ACC7-AF6B-4CC0-A7ED-E249B2A9694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98" name="Line 3162">
          <a:extLst>
            <a:ext uri="{FF2B5EF4-FFF2-40B4-BE49-F238E27FC236}">
              <a16:creationId xmlns:a16="http://schemas.microsoft.com/office/drawing/2014/main" xmlns="" id="{6C37EB85-6731-44AC-97E0-17578AECC5D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199" name="Line 3163">
          <a:extLst>
            <a:ext uri="{FF2B5EF4-FFF2-40B4-BE49-F238E27FC236}">
              <a16:creationId xmlns:a16="http://schemas.microsoft.com/office/drawing/2014/main" xmlns="" id="{B6B5AB13-CB58-4574-A8E4-50D5B70428C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00" name="Line 3164">
          <a:extLst>
            <a:ext uri="{FF2B5EF4-FFF2-40B4-BE49-F238E27FC236}">
              <a16:creationId xmlns:a16="http://schemas.microsoft.com/office/drawing/2014/main" xmlns="" id="{66AC3919-AC5F-4E93-800D-4E37AE4EE2E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01" name="Line 3165">
          <a:extLst>
            <a:ext uri="{FF2B5EF4-FFF2-40B4-BE49-F238E27FC236}">
              <a16:creationId xmlns:a16="http://schemas.microsoft.com/office/drawing/2014/main" xmlns="" id="{6F001097-8764-430A-B935-682B7E9F663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02" name="Line 3166">
          <a:extLst>
            <a:ext uri="{FF2B5EF4-FFF2-40B4-BE49-F238E27FC236}">
              <a16:creationId xmlns:a16="http://schemas.microsoft.com/office/drawing/2014/main" xmlns="" id="{B314DC0A-1BD6-440B-BF81-BADAFDD8243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03" name="Line 3167">
          <a:extLst>
            <a:ext uri="{FF2B5EF4-FFF2-40B4-BE49-F238E27FC236}">
              <a16:creationId xmlns:a16="http://schemas.microsoft.com/office/drawing/2014/main" xmlns="" id="{55576A21-DF26-45CE-B29A-B9C508F1102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04" name="Line 3168">
          <a:extLst>
            <a:ext uri="{FF2B5EF4-FFF2-40B4-BE49-F238E27FC236}">
              <a16:creationId xmlns:a16="http://schemas.microsoft.com/office/drawing/2014/main" xmlns="" id="{5BA2C7FD-DA1A-4F73-8153-335F79833D0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05" name="Line 3169">
          <a:extLst>
            <a:ext uri="{FF2B5EF4-FFF2-40B4-BE49-F238E27FC236}">
              <a16:creationId xmlns:a16="http://schemas.microsoft.com/office/drawing/2014/main" xmlns="" id="{BEC90210-7836-409C-A1B7-0C9240A4679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06" name="Line 3170">
          <a:extLst>
            <a:ext uri="{FF2B5EF4-FFF2-40B4-BE49-F238E27FC236}">
              <a16:creationId xmlns:a16="http://schemas.microsoft.com/office/drawing/2014/main" xmlns="" id="{A0D2620D-3350-42D6-A4A7-ADA05E2CA94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07" name="Line 2342">
          <a:extLst>
            <a:ext uri="{FF2B5EF4-FFF2-40B4-BE49-F238E27FC236}">
              <a16:creationId xmlns:a16="http://schemas.microsoft.com/office/drawing/2014/main" xmlns="" id="{F997514A-F7AE-4DA0-BEE0-1873335DF54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08" name="Line 2343">
          <a:extLst>
            <a:ext uri="{FF2B5EF4-FFF2-40B4-BE49-F238E27FC236}">
              <a16:creationId xmlns:a16="http://schemas.microsoft.com/office/drawing/2014/main" xmlns="" id="{AF1E1CCB-6A7C-494B-A1A3-A020B58046F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09" name="Line 2344">
          <a:extLst>
            <a:ext uri="{FF2B5EF4-FFF2-40B4-BE49-F238E27FC236}">
              <a16:creationId xmlns:a16="http://schemas.microsoft.com/office/drawing/2014/main" xmlns="" id="{5F059D8A-B839-4616-8EBE-A324B8714FF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10" name="Line 2345">
          <a:extLst>
            <a:ext uri="{FF2B5EF4-FFF2-40B4-BE49-F238E27FC236}">
              <a16:creationId xmlns:a16="http://schemas.microsoft.com/office/drawing/2014/main" xmlns="" id="{75477FE0-2E8E-458A-9F1D-E51E1606C84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11" name="Line 2346">
          <a:extLst>
            <a:ext uri="{FF2B5EF4-FFF2-40B4-BE49-F238E27FC236}">
              <a16:creationId xmlns:a16="http://schemas.microsoft.com/office/drawing/2014/main" xmlns="" id="{4E2E7208-D7EB-4D4F-B665-1AD05F0CB64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12" name="Line 2347">
          <a:extLst>
            <a:ext uri="{FF2B5EF4-FFF2-40B4-BE49-F238E27FC236}">
              <a16:creationId xmlns:a16="http://schemas.microsoft.com/office/drawing/2014/main" xmlns="" id="{44F79E08-6E96-4C2C-BBE8-99EB98ACDAF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13" name="Line 2348">
          <a:extLst>
            <a:ext uri="{FF2B5EF4-FFF2-40B4-BE49-F238E27FC236}">
              <a16:creationId xmlns:a16="http://schemas.microsoft.com/office/drawing/2014/main" xmlns="" id="{67590EDD-E19A-4F7D-97DD-266F995DFB9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14" name="Line 2440">
          <a:extLst>
            <a:ext uri="{FF2B5EF4-FFF2-40B4-BE49-F238E27FC236}">
              <a16:creationId xmlns:a16="http://schemas.microsoft.com/office/drawing/2014/main" xmlns="" id="{66456319-481F-46AB-929A-851F1D0247C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15" name="Line 2441">
          <a:extLst>
            <a:ext uri="{FF2B5EF4-FFF2-40B4-BE49-F238E27FC236}">
              <a16:creationId xmlns:a16="http://schemas.microsoft.com/office/drawing/2014/main" xmlns="" id="{5A8D6D1F-E1B2-4FC0-A667-AC3984AB2CB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16" name="Line 2442">
          <a:extLst>
            <a:ext uri="{FF2B5EF4-FFF2-40B4-BE49-F238E27FC236}">
              <a16:creationId xmlns:a16="http://schemas.microsoft.com/office/drawing/2014/main" xmlns="" id="{C9EEB93F-CCAF-49D9-9A36-90AB0BB3BD3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17" name="Line 2443">
          <a:extLst>
            <a:ext uri="{FF2B5EF4-FFF2-40B4-BE49-F238E27FC236}">
              <a16:creationId xmlns:a16="http://schemas.microsoft.com/office/drawing/2014/main" xmlns="" id="{0AFFE1FE-E28B-48C1-B91F-59509D2DEF8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18" name="Line 2444">
          <a:extLst>
            <a:ext uri="{FF2B5EF4-FFF2-40B4-BE49-F238E27FC236}">
              <a16:creationId xmlns:a16="http://schemas.microsoft.com/office/drawing/2014/main" xmlns="" id="{9526A47D-4890-4F41-B0F4-195AE80C88E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19" name="Line 2445">
          <a:extLst>
            <a:ext uri="{FF2B5EF4-FFF2-40B4-BE49-F238E27FC236}">
              <a16:creationId xmlns:a16="http://schemas.microsoft.com/office/drawing/2014/main" xmlns="" id="{AB667610-C8ED-4E67-81D4-036CB046E42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20" name="Line 2446">
          <a:extLst>
            <a:ext uri="{FF2B5EF4-FFF2-40B4-BE49-F238E27FC236}">
              <a16:creationId xmlns:a16="http://schemas.microsoft.com/office/drawing/2014/main" xmlns="" id="{CB37B755-88B1-4899-941F-341482180EA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21" name="Line 3105">
          <a:extLst>
            <a:ext uri="{FF2B5EF4-FFF2-40B4-BE49-F238E27FC236}">
              <a16:creationId xmlns:a16="http://schemas.microsoft.com/office/drawing/2014/main" xmlns="" id="{5D679A38-6CCD-4599-9BF8-36DDF6EA880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22" name="Line 3106">
          <a:extLst>
            <a:ext uri="{FF2B5EF4-FFF2-40B4-BE49-F238E27FC236}">
              <a16:creationId xmlns:a16="http://schemas.microsoft.com/office/drawing/2014/main" xmlns="" id="{133FF9FD-FFF3-48CA-A9F1-4106F72D83B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23" name="Line 3107">
          <a:extLst>
            <a:ext uri="{FF2B5EF4-FFF2-40B4-BE49-F238E27FC236}">
              <a16:creationId xmlns:a16="http://schemas.microsoft.com/office/drawing/2014/main" xmlns="" id="{070BBA19-8FBD-4978-A331-E09F91D0FED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24" name="Line 3108">
          <a:extLst>
            <a:ext uri="{FF2B5EF4-FFF2-40B4-BE49-F238E27FC236}">
              <a16:creationId xmlns:a16="http://schemas.microsoft.com/office/drawing/2014/main" xmlns="" id="{B3A8FC1F-040F-4852-90F7-F9A7DAF148F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25" name="Line 3109">
          <a:extLst>
            <a:ext uri="{FF2B5EF4-FFF2-40B4-BE49-F238E27FC236}">
              <a16:creationId xmlns:a16="http://schemas.microsoft.com/office/drawing/2014/main" xmlns="" id="{2BB4357D-1C43-4218-9D3F-1C32AD3926E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26" name="Line 3110">
          <a:extLst>
            <a:ext uri="{FF2B5EF4-FFF2-40B4-BE49-F238E27FC236}">
              <a16:creationId xmlns:a16="http://schemas.microsoft.com/office/drawing/2014/main" xmlns="" id="{FB832172-CB3B-4E40-B7C3-45DA9ED43DF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27" name="Line 3111">
          <a:extLst>
            <a:ext uri="{FF2B5EF4-FFF2-40B4-BE49-F238E27FC236}">
              <a16:creationId xmlns:a16="http://schemas.microsoft.com/office/drawing/2014/main" xmlns="" id="{9647DC07-8797-4FFB-93F0-1C1F8B43C0C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28" name="Line 3203">
          <a:extLst>
            <a:ext uri="{FF2B5EF4-FFF2-40B4-BE49-F238E27FC236}">
              <a16:creationId xmlns:a16="http://schemas.microsoft.com/office/drawing/2014/main" xmlns="" id="{BF5E02F4-9B25-4552-B327-F25CA86E95E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29" name="Line 3204">
          <a:extLst>
            <a:ext uri="{FF2B5EF4-FFF2-40B4-BE49-F238E27FC236}">
              <a16:creationId xmlns:a16="http://schemas.microsoft.com/office/drawing/2014/main" xmlns="" id="{7C213736-BE1B-4F3E-852E-B6ED501AEA5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30" name="Line 3205">
          <a:extLst>
            <a:ext uri="{FF2B5EF4-FFF2-40B4-BE49-F238E27FC236}">
              <a16:creationId xmlns:a16="http://schemas.microsoft.com/office/drawing/2014/main" xmlns="" id="{AD67285E-2EAE-4C8A-839F-4AD2B26D53E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31" name="Line 3206">
          <a:extLst>
            <a:ext uri="{FF2B5EF4-FFF2-40B4-BE49-F238E27FC236}">
              <a16:creationId xmlns:a16="http://schemas.microsoft.com/office/drawing/2014/main" xmlns="" id="{1C310D91-D2BC-4C16-80D1-3C6A2D45CED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32" name="Line 3207">
          <a:extLst>
            <a:ext uri="{FF2B5EF4-FFF2-40B4-BE49-F238E27FC236}">
              <a16:creationId xmlns:a16="http://schemas.microsoft.com/office/drawing/2014/main" xmlns="" id="{0BD4AE9D-83C0-4CC0-AB15-D50E40D86C2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33" name="Line 3208">
          <a:extLst>
            <a:ext uri="{FF2B5EF4-FFF2-40B4-BE49-F238E27FC236}">
              <a16:creationId xmlns:a16="http://schemas.microsoft.com/office/drawing/2014/main" xmlns="" id="{91C52FD0-1D7C-4593-A3AE-1B3A5DCCA01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34" name="Line 3209">
          <a:extLst>
            <a:ext uri="{FF2B5EF4-FFF2-40B4-BE49-F238E27FC236}">
              <a16:creationId xmlns:a16="http://schemas.microsoft.com/office/drawing/2014/main" xmlns="" id="{A1BA6CF2-25F2-4CC2-90B9-D34CB55B52C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35" name="Line 1715">
          <a:extLst>
            <a:ext uri="{FF2B5EF4-FFF2-40B4-BE49-F238E27FC236}">
              <a16:creationId xmlns:a16="http://schemas.microsoft.com/office/drawing/2014/main" xmlns="" id="{5725D86C-15BB-449E-B1FC-CE52A2F88E3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36" name="Line 1716">
          <a:extLst>
            <a:ext uri="{FF2B5EF4-FFF2-40B4-BE49-F238E27FC236}">
              <a16:creationId xmlns:a16="http://schemas.microsoft.com/office/drawing/2014/main" xmlns="" id="{D156436C-5164-4CF4-B50B-670F72E5230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37" name="Line 1717">
          <a:extLst>
            <a:ext uri="{FF2B5EF4-FFF2-40B4-BE49-F238E27FC236}">
              <a16:creationId xmlns:a16="http://schemas.microsoft.com/office/drawing/2014/main" xmlns="" id="{C3FAABC4-C612-41D5-9BB1-F0EAD04440A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38" name="Line 1718">
          <a:extLst>
            <a:ext uri="{FF2B5EF4-FFF2-40B4-BE49-F238E27FC236}">
              <a16:creationId xmlns:a16="http://schemas.microsoft.com/office/drawing/2014/main" xmlns="" id="{D91D91C4-61C1-43A4-B2B8-495BF3947B4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39" name="Line 1719">
          <a:extLst>
            <a:ext uri="{FF2B5EF4-FFF2-40B4-BE49-F238E27FC236}">
              <a16:creationId xmlns:a16="http://schemas.microsoft.com/office/drawing/2014/main" xmlns="" id="{9F2707ED-C579-4CC3-8D26-1553397E9AC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40" name="Line 1720">
          <a:extLst>
            <a:ext uri="{FF2B5EF4-FFF2-40B4-BE49-F238E27FC236}">
              <a16:creationId xmlns:a16="http://schemas.microsoft.com/office/drawing/2014/main" xmlns="" id="{CEE76501-F4CD-418C-AB42-7059FCACFDA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41" name="Line 1721">
          <a:extLst>
            <a:ext uri="{FF2B5EF4-FFF2-40B4-BE49-F238E27FC236}">
              <a16:creationId xmlns:a16="http://schemas.microsoft.com/office/drawing/2014/main" xmlns="" id="{65BE3022-24BA-4ED0-9724-1EF2A02E10F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42" name="Line 1722">
          <a:extLst>
            <a:ext uri="{FF2B5EF4-FFF2-40B4-BE49-F238E27FC236}">
              <a16:creationId xmlns:a16="http://schemas.microsoft.com/office/drawing/2014/main" xmlns="" id="{7131E939-2FC2-48DE-BC5C-785AAFCB673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43" name="Line 1723">
          <a:extLst>
            <a:ext uri="{FF2B5EF4-FFF2-40B4-BE49-F238E27FC236}">
              <a16:creationId xmlns:a16="http://schemas.microsoft.com/office/drawing/2014/main" xmlns="" id="{35DD1E4A-A330-48FE-B666-0912E512049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44" name="Line 1724">
          <a:extLst>
            <a:ext uri="{FF2B5EF4-FFF2-40B4-BE49-F238E27FC236}">
              <a16:creationId xmlns:a16="http://schemas.microsoft.com/office/drawing/2014/main" xmlns="" id="{75D1177D-41CE-4C6B-951F-5E6242528F1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45" name="Line 1725">
          <a:extLst>
            <a:ext uri="{FF2B5EF4-FFF2-40B4-BE49-F238E27FC236}">
              <a16:creationId xmlns:a16="http://schemas.microsoft.com/office/drawing/2014/main" xmlns="" id="{DF8F70D1-469B-4A2E-B8F3-7C4F765843F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46" name="Line 1726">
          <a:extLst>
            <a:ext uri="{FF2B5EF4-FFF2-40B4-BE49-F238E27FC236}">
              <a16:creationId xmlns:a16="http://schemas.microsoft.com/office/drawing/2014/main" xmlns="" id="{0F1B298A-6AE8-4F66-A459-9A6EB106907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47" name="Line 1727">
          <a:extLst>
            <a:ext uri="{FF2B5EF4-FFF2-40B4-BE49-F238E27FC236}">
              <a16:creationId xmlns:a16="http://schemas.microsoft.com/office/drawing/2014/main" xmlns="" id="{BF0DF9BA-7344-4686-90D9-66B7AB409A5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48" name="Line 1728">
          <a:extLst>
            <a:ext uri="{FF2B5EF4-FFF2-40B4-BE49-F238E27FC236}">
              <a16:creationId xmlns:a16="http://schemas.microsoft.com/office/drawing/2014/main" xmlns="" id="{1BC42061-C52F-419A-A43B-80231C7DA4B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49" name="Line 1757">
          <a:extLst>
            <a:ext uri="{FF2B5EF4-FFF2-40B4-BE49-F238E27FC236}">
              <a16:creationId xmlns:a16="http://schemas.microsoft.com/office/drawing/2014/main" xmlns="" id="{9158D40E-9FDA-46EB-9810-FACAB44030E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50" name="Line 1758">
          <a:extLst>
            <a:ext uri="{FF2B5EF4-FFF2-40B4-BE49-F238E27FC236}">
              <a16:creationId xmlns:a16="http://schemas.microsoft.com/office/drawing/2014/main" xmlns="" id="{C39F91DD-1A44-4AD1-8590-A49F860B9F4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51" name="Line 1759">
          <a:extLst>
            <a:ext uri="{FF2B5EF4-FFF2-40B4-BE49-F238E27FC236}">
              <a16:creationId xmlns:a16="http://schemas.microsoft.com/office/drawing/2014/main" xmlns="" id="{4E948376-8742-41E8-99B0-1A726E7D51E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52" name="Line 1760">
          <a:extLst>
            <a:ext uri="{FF2B5EF4-FFF2-40B4-BE49-F238E27FC236}">
              <a16:creationId xmlns:a16="http://schemas.microsoft.com/office/drawing/2014/main" xmlns="" id="{E209ABCE-BACB-42AD-BBBF-797A28EE54E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53" name="Line 1761">
          <a:extLst>
            <a:ext uri="{FF2B5EF4-FFF2-40B4-BE49-F238E27FC236}">
              <a16:creationId xmlns:a16="http://schemas.microsoft.com/office/drawing/2014/main" xmlns="" id="{C095FA77-A73B-4D18-A4EE-671DBE94328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54" name="Line 1762">
          <a:extLst>
            <a:ext uri="{FF2B5EF4-FFF2-40B4-BE49-F238E27FC236}">
              <a16:creationId xmlns:a16="http://schemas.microsoft.com/office/drawing/2014/main" xmlns="" id="{023BE4E0-5E32-4502-A99D-D417547FB41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55" name="Line 1763">
          <a:extLst>
            <a:ext uri="{FF2B5EF4-FFF2-40B4-BE49-F238E27FC236}">
              <a16:creationId xmlns:a16="http://schemas.microsoft.com/office/drawing/2014/main" xmlns="" id="{89737619-A666-4483-982E-6C460B4CB7D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56" name="Line 1764">
          <a:extLst>
            <a:ext uri="{FF2B5EF4-FFF2-40B4-BE49-F238E27FC236}">
              <a16:creationId xmlns:a16="http://schemas.microsoft.com/office/drawing/2014/main" xmlns="" id="{CB64B96D-C8B9-4556-A0D4-1BAE97E2E04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57" name="Line 1765">
          <a:extLst>
            <a:ext uri="{FF2B5EF4-FFF2-40B4-BE49-F238E27FC236}">
              <a16:creationId xmlns:a16="http://schemas.microsoft.com/office/drawing/2014/main" xmlns="" id="{4761D5D0-F095-41BB-90F1-BDF8D4FB3B6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58" name="Line 1766">
          <a:extLst>
            <a:ext uri="{FF2B5EF4-FFF2-40B4-BE49-F238E27FC236}">
              <a16:creationId xmlns:a16="http://schemas.microsoft.com/office/drawing/2014/main" xmlns="" id="{27F2486E-CB95-4E13-8630-2DCE6DFFBF3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59" name="Line 1767">
          <a:extLst>
            <a:ext uri="{FF2B5EF4-FFF2-40B4-BE49-F238E27FC236}">
              <a16:creationId xmlns:a16="http://schemas.microsoft.com/office/drawing/2014/main" xmlns="" id="{D2075A3D-76D8-40CD-A426-5B02F5D254B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60" name="Line 1768">
          <a:extLst>
            <a:ext uri="{FF2B5EF4-FFF2-40B4-BE49-F238E27FC236}">
              <a16:creationId xmlns:a16="http://schemas.microsoft.com/office/drawing/2014/main" xmlns="" id="{292F6BF8-3B1E-45B8-A582-97FC97106FA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61" name="Line 1769">
          <a:extLst>
            <a:ext uri="{FF2B5EF4-FFF2-40B4-BE49-F238E27FC236}">
              <a16:creationId xmlns:a16="http://schemas.microsoft.com/office/drawing/2014/main" xmlns="" id="{561EE1CA-3A6F-4273-8F29-8826C5CC605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62" name="Line 1770">
          <a:extLst>
            <a:ext uri="{FF2B5EF4-FFF2-40B4-BE49-F238E27FC236}">
              <a16:creationId xmlns:a16="http://schemas.microsoft.com/office/drawing/2014/main" xmlns="" id="{6217D9AB-59B0-41DE-9F7D-DB844C245E2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63" name="Line 1694">
          <a:extLst>
            <a:ext uri="{FF2B5EF4-FFF2-40B4-BE49-F238E27FC236}">
              <a16:creationId xmlns:a16="http://schemas.microsoft.com/office/drawing/2014/main" xmlns="" id="{D0C87705-1A9E-45DA-B9F9-B3BF815AD58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64" name="Line 1695">
          <a:extLst>
            <a:ext uri="{FF2B5EF4-FFF2-40B4-BE49-F238E27FC236}">
              <a16:creationId xmlns:a16="http://schemas.microsoft.com/office/drawing/2014/main" xmlns="" id="{79BF6AC4-47EE-490C-9537-3F81C4E6C1D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65" name="Line 1696">
          <a:extLst>
            <a:ext uri="{FF2B5EF4-FFF2-40B4-BE49-F238E27FC236}">
              <a16:creationId xmlns:a16="http://schemas.microsoft.com/office/drawing/2014/main" xmlns="" id="{B3F05564-583F-4747-A6D4-48D6B1A11BD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66" name="Line 1697">
          <a:extLst>
            <a:ext uri="{FF2B5EF4-FFF2-40B4-BE49-F238E27FC236}">
              <a16:creationId xmlns:a16="http://schemas.microsoft.com/office/drawing/2014/main" xmlns="" id="{7D2EBA55-DC15-4C07-8CDD-776F1BC27C9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67" name="Line 1698">
          <a:extLst>
            <a:ext uri="{FF2B5EF4-FFF2-40B4-BE49-F238E27FC236}">
              <a16:creationId xmlns:a16="http://schemas.microsoft.com/office/drawing/2014/main" xmlns="" id="{129220C8-FE05-467A-95FA-6E2EA9BF656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68" name="Line 1699">
          <a:extLst>
            <a:ext uri="{FF2B5EF4-FFF2-40B4-BE49-F238E27FC236}">
              <a16:creationId xmlns:a16="http://schemas.microsoft.com/office/drawing/2014/main" xmlns="" id="{81F8C1A0-8447-4AA0-8448-2ECC6A3F18D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69" name="Line 1700">
          <a:extLst>
            <a:ext uri="{FF2B5EF4-FFF2-40B4-BE49-F238E27FC236}">
              <a16:creationId xmlns:a16="http://schemas.microsoft.com/office/drawing/2014/main" xmlns="" id="{CA3B279A-C520-49F2-86C3-6AA3FF9A18D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70" name="Line 1701">
          <a:extLst>
            <a:ext uri="{FF2B5EF4-FFF2-40B4-BE49-F238E27FC236}">
              <a16:creationId xmlns:a16="http://schemas.microsoft.com/office/drawing/2014/main" xmlns="" id="{F1E2809E-5B03-423E-839A-569DD5874EC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71" name="Line 1702">
          <a:extLst>
            <a:ext uri="{FF2B5EF4-FFF2-40B4-BE49-F238E27FC236}">
              <a16:creationId xmlns:a16="http://schemas.microsoft.com/office/drawing/2014/main" xmlns="" id="{ECAAD686-041E-4C33-9778-CA6429360F0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72" name="Line 1703">
          <a:extLst>
            <a:ext uri="{FF2B5EF4-FFF2-40B4-BE49-F238E27FC236}">
              <a16:creationId xmlns:a16="http://schemas.microsoft.com/office/drawing/2014/main" xmlns="" id="{FEE33791-8898-4FE7-805B-E7980E0AA1B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73" name="Line 1704">
          <a:extLst>
            <a:ext uri="{FF2B5EF4-FFF2-40B4-BE49-F238E27FC236}">
              <a16:creationId xmlns:a16="http://schemas.microsoft.com/office/drawing/2014/main" xmlns="" id="{9605F9B9-A78A-4DA2-8FCE-2985CEA61C9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74" name="Line 1705">
          <a:extLst>
            <a:ext uri="{FF2B5EF4-FFF2-40B4-BE49-F238E27FC236}">
              <a16:creationId xmlns:a16="http://schemas.microsoft.com/office/drawing/2014/main" xmlns="" id="{9A5B0F0A-1F08-4211-8AEF-E097DDFA767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75" name="Line 1706">
          <a:extLst>
            <a:ext uri="{FF2B5EF4-FFF2-40B4-BE49-F238E27FC236}">
              <a16:creationId xmlns:a16="http://schemas.microsoft.com/office/drawing/2014/main" xmlns="" id="{3AB30924-6A49-496D-909F-4003A13024D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76" name="Line 1707">
          <a:extLst>
            <a:ext uri="{FF2B5EF4-FFF2-40B4-BE49-F238E27FC236}">
              <a16:creationId xmlns:a16="http://schemas.microsoft.com/office/drawing/2014/main" xmlns="" id="{9D72F824-6BDD-480E-84F5-4CC14A94DC1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77" name="Line 1694">
          <a:extLst>
            <a:ext uri="{FF2B5EF4-FFF2-40B4-BE49-F238E27FC236}">
              <a16:creationId xmlns:a16="http://schemas.microsoft.com/office/drawing/2014/main" xmlns="" id="{033E053C-D247-4A83-9B08-B571E503F92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78" name="Line 1695">
          <a:extLst>
            <a:ext uri="{FF2B5EF4-FFF2-40B4-BE49-F238E27FC236}">
              <a16:creationId xmlns:a16="http://schemas.microsoft.com/office/drawing/2014/main" xmlns="" id="{E287DF0F-4DC1-4719-9833-78D2E76A559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79" name="Line 1696">
          <a:extLst>
            <a:ext uri="{FF2B5EF4-FFF2-40B4-BE49-F238E27FC236}">
              <a16:creationId xmlns:a16="http://schemas.microsoft.com/office/drawing/2014/main" xmlns="" id="{1C97F0F7-626F-435C-8A83-02290BC8B87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80" name="Line 1697">
          <a:extLst>
            <a:ext uri="{FF2B5EF4-FFF2-40B4-BE49-F238E27FC236}">
              <a16:creationId xmlns:a16="http://schemas.microsoft.com/office/drawing/2014/main" xmlns="" id="{21918778-28DF-4B7D-961C-1D3617A9291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81" name="Line 1698">
          <a:extLst>
            <a:ext uri="{FF2B5EF4-FFF2-40B4-BE49-F238E27FC236}">
              <a16:creationId xmlns:a16="http://schemas.microsoft.com/office/drawing/2014/main" xmlns="" id="{476FF997-3276-4707-94D4-26FB34F5BDF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82" name="Line 1699">
          <a:extLst>
            <a:ext uri="{FF2B5EF4-FFF2-40B4-BE49-F238E27FC236}">
              <a16:creationId xmlns:a16="http://schemas.microsoft.com/office/drawing/2014/main" xmlns="" id="{40940EA8-4562-4524-A4BD-8DA74217442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83" name="Line 1700">
          <a:extLst>
            <a:ext uri="{FF2B5EF4-FFF2-40B4-BE49-F238E27FC236}">
              <a16:creationId xmlns:a16="http://schemas.microsoft.com/office/drawing/2014/main" xmlns="" id="{669E899A-A829-43A6-ABBD-07C1D9F78F1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84" name="Line 1701">
          <a:extLst>
            <a:ext uri="{FF2B5EF4-FFF2-40B4-BE49-F238E27FC236}">
              <a16:creationId xmlns:a16="http://schemas.microsoft.com/office/drawing/2014/main" xmlns="" id="{F3C921D3-9FC9-426C-9B3F-D6D38A959B7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85" name="Line 1702">
          <a:extLst>
            <a:ext uri="{FF2B5EF4-FFF2-40B4-BE49-F238E27FC236}">
              <a16:creationId xmlns:a16="http://schemas.microsoft.com/office/drawing/2014/main" xmlns="" id="{10B5DB69-F5FE-429C-BB4C-6B0CE1FC6DC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86" name="Line 1703">
          <a:extLst>
            <a:ext uri="{FF2B5EF4-FFF2-40B4-BE49-F238E27FC236}">
              <a16:creationId xmlns:a16="http://schemas.microsoft.com/office/drawing/2014/main" xmlns="" id="{275150AF-64E4-4106-8B40-F0355D7B39A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87" name="Line 1704">
          <a:extLst>
            <a:ext uri="{FF2B5EF4-FFF2-40B4-BE49-F238E27FC236}">
              <a16:creationId xmlns:a16="http://schemas.microsoft.com/office/drawing/2014/main" xmlns="" id="{93DD89C2-DE74-4952-9FA6-19FE5F4289D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88" name="Line 1705">
          <a:extLst>
            <a:ext uri="{FF2B5EF4-FFF2-40B4-BE49-F238E27FC236}">
              <a16:creationId xmlns:a16="http://schemas.microsoft.com/office/drawing/2014/main" xmlns="" id="{80011B67-E790-46A1-80EC-B819E38D0B9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89" name="Line 1706">
          <a:extLst>
            <a:ext uri="{FF2B5EF4-FFF2-40B4-BE49-F238E27FC236}">
              <a16:creationId xmlns:a16="http://schemas.microsoft.com/office/drawing/2014/main" xmlns="" id="{21086580-6F6F-49D6-96EF-7003BA912A4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90" name="Line 1707">
          <a:extLst>
            <a:ext uri="{FF2B5EF4-FFF2-40B4-BE49-F238E27FC236}">
              <a16:creationId xmlns:a16="http://schemas.microsoft.com/office/drawing/2014/main" xmlns="" id="{63B68BC7-6E1E-437F-9AA5-E52B4B258D9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91" name="Line 1694">
          <a:extLst>
            <a:ext uri="{FF2B5EF4-FFF2-40B4-BE49-F238E27FC236}">
              <a16:creationId xmlns:a16="http://schemas.microsoft.com/office/drawing/2014/main" xmlns="" id="{2B681143-94C1-412F-9897-77BB61B278C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92" name="Line 1695">
          <a:extLst>
            <a:ext uri="{FF2B5EF4-FFF2-40B4-BE49-F238E27FC236}">
              <a16:creationId xmlns:a16="http://schemas.microsoft.com/office/drawing/2014/main" xmlns="" id="{A895ADD9-BA89-47D1-B364-4237A759BF8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93" name="Line 1696">
          <a:extLst>
            <a:ext uri="{FF2B5EF4-FFF2-40B4-BE49-F238E27FC236}">
              <a16:creationId xmlns:a16="http://schemas.microsoft.com/office/drawing/2014/main" xmlns="" id="{2D445BE2-0A1A-4A6A-A9CB-DF20C451829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94" name="Line 1697">
          <a:extLst>
            <a:ext uri="{FF2B5EF4-FFF2-40B4-BE49-F238E27FC236}">
              <a16:creationId xmlns:a16="http://schemas.microsoft.com/office/drawing/2014/main" xmlns="" id="{B624539D-DF22-4351-963B-B3FD482DC30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95" name="Line 1698">
          <a:extLst>
            <a:ext uri="{FF2B5EF4-FFF2-40B4-BE49-F238E27FC236}">
              <a16:creationId xmlns:a16="http://schemas.microsoft.com/office/drawing/2014/main" xmlns="" id="{54AC1C4F-950E-4437-ADBE-8C033ADF2D5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96" name="Line 1699">
          <a:extLst>
            <a:ext uri="{FF2B5EF4-FFF2-40B4-BE49-F238E27FC236}">
              <a16:creationId xmlns:a16="http://schemas.microsoft.com/office/drawing/2014/main" xmlns="" id="{9AEC6DA1-E921-421B-B4DB-397BD7495DB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97" name="Line 1700">
          <a:extLst>
            <a:ext uri="{FF2B5EF4-FFF2-40B4-BE49-F238E27FC236}">
              <a16:creationId xmlns:a16="http://schemas.microsoft.com/office/drawing/2014/main" xmlns="" id="{A5B96F68-75ED-494B-97C0-FD7F7C5C061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98" name="Line 1701">
          <a:extLst>
            <a:ext uri="{FF2B5EF4-FFF2-40B4-BE49-F238E27FC236}">
              <a16:creationId xmlns:a16="http://schemas.microsoft.com/office/drawing/2014/main" xmlns="" id="{D6BD01F4-27D1-49A2-ABD2-3561C94C813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299" name="Line 1702">
          <a:extLst>
            <a:ext uri="{FF2B5EF4-FFF2-40B4-BE49-F238E27FC236}">
              <a16:creationId xmlns:a16="http://schemas.microsoft.com/office/drawing/2014/main" xmlns="" id="{AAF6B94D-3598-4C29-B5A1-50CB152291A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00" name="Line 1703">
          <a:extLst>
            <a:ext uri="{FF2B5EF4-FFF2-40B4-BE49-F238E27FC236}">
              <a16:creationId xmlns:a16="http://schemas.microsoft.com/office/drawing/2014/main" xmlns="" id="{F269D1F9-491C-4B5D-8A6A-D2944792498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01" name="Line 1704">
          <a:extLst>
            <a:ext uri="{FF2B5EF4-FFF2-40B4-BE49-F238E27FC236}">
              <a16:creationId xmlns:a16="http://schemas.microsoft.com/office/drawing/2014/main" xmlns="" id="{968B60FC-F0A4-41F3-AC32-8144C1F062B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02" name="Line 1705">
          <a:extLst>
            <a:ext uri="{FF2B5EF4-FFF2-40B4-BE49-F238E27FC236}">
              <a16:creationId xmlns:a16="http://schemas.microsoft.com/office/drawing/2014/main" xmlns="" id="{7CD39612-B528-4221-AA15-D680F75F8B5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03" name="Line 1706">
          <a:extLst>
            <a:ext uri="{FF2B5EF4-FFF2-40B4-BE49-F238E27FC236}">
              <a16:creationId xmlns:a16="http://schemas.microsoft.com/office/drawing/2014/main" xmlns="" id="{4CE9DA78-9C93-44EC-86A0-DDA8644A1BC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04" name="Line 1707">
          <a:extLst>
            <a:ext uri="{FF2B5EF4-FFF2-40B4-BE49-F238E27FC236}">
              <a16:creationId xmlns:a16="http://schemas.microsoft.com/office/drawing/2014/main" xmlns="" id="{31F37754-E6DA-4E4E-BB83-8D601058274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05" name="Line 1743">
          <a:extLst>
            <a:ext uri="{FF2B5EF4-FFF2-40B4-BE49-F238E27FC236}">
              <a16:creationId xmlns:a16="http://schemas.microsoft.com/office/drawing/2014/main" xmlns="" id="{0729BFFC-AF16-4124-8CDA-385F9D0D7A1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06" name="Line 1744">
          <a:extLst>
            <a:ext uri="{FF2B5EF4-FFF2-40B4-BE49-F238E27FC236}">
              <a16:creationId xmlns:a16="http://schemas.microsoft.com/office/drawing/2014/main" xmlns="" id="{07799D8C-DDAD-48C5-AD83-E0D8FE84077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07" name="Line 1745">
          <a:extLst>
            <a:ext uri="{FF2B5EF4-FFF2-40B4-BE49-F238E27FC236}">
              <a16:creationId xmlns:a16="http://schemas.microsoft.com/office/drawing/2014/main" xmlns="" id="{66F0B90F-0D32-44F5-AAF7-6C64232B208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08" name="Line 1746">
          <a:extLst>
            <a:ext uri="{FF2B5EF4-FFF2-40B4-BE49-F238E27FC236}">
              <a16:creationId xmlns:a16="http://schemas.microsoft.com/office/drawing/2014/main" xmlns="" id="{B200A99E-451E-49FA-A0A0-372544277BB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09" name="Line 1747">
          <a:extLst>
            <a:ext uri="{FF2B5EF4-FFF2-40B4-BE49-F238E27FC236}">
              <a16:creationId xmlns:a16="http://schemas.microsoft.com/office/drawing/2014/main" xmlns="" id="{691590E1-23F6-49B1-8C2E-40FD582FA8D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10" name="Line 1748">
          <a:extLst>
            <a:ext uri="{FF2B5EF4-FFF2-40B4-BE49-F238E27FC236}">
              <a16:creationId xmlns:a16="http://schemas.microsoft.com/office/drawing/2014/main" xmlns="" id="{92BBCAFF-2C59-4B70-A779-EC213412419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11" name="Line 1749">
          <a:extLst>
            <a:ext uri="{FF2B5EF4-FFF2-40B4-BE49-F238E27FC236}">
              <a16:creationId xmlns:a16="http://schemas.microsoft.com/office/drawing/2014/main" xmlns="" id="{2FA81F50-D893-49BE-95F2-B7219EE3F21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12" name="Line 1750">
          <a:extLst>
            <a:ext uri="{FF2B5EF4-FFF2-40B4-BE49-F238E27FC236}">
              <a16:creationId xmlns:a16="http://schemas.microsoft.com/office/drawing/2014/main" xmlns="" id="{951561E0-DC49-4F16-95E5-724C277EE45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13" name="Line 1751">
          <a:extLst>
            <a:ext uri="{FF2B5EF4-FFF2-40B4-BE49-F238E27FC236}">
              <a16:creationId xmlns:a16="http://schemas.microsoft.com/office/drawing/2014/main" xmlns="" id="{472A7088-F0E4-4536-BE8E-8E9F3A07C21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14" name="Line 1752">
          <a:extLst>
            <a:ext uri="{FF2B5EF4-FFF2-40B4-BE49-F238E27FC236}">
              <a16:creationId xmlns:a16="http://schemas.microsoft.com/office/drawing/2014/main" xmlns="" id="{09F11B7E-FD3A-4D10-B942-5937BDF61A3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15" name="Line 1753">
          <a:extLst>
            <a:ext uri="{FF2B5EF4-FFF2-40B4-BE49-F238E27FC236}">
              <a16:creationId xmlns:a16="http://schemas.microsoft.com/office/drawing/2014/main" xmlns="" id="{AF239323-ABDF-4702-B414-00BFA9C830E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16" name="Line 1754">
          <a:extLst>
            <a:ext uri="{FF2B5EF4-FFF2-40B4-BE49-F238E27FC236}">
              <a16:creationId xmlns:a16="http://schemas.microsoft.com/office/drawing/2014/main" xmlns="" id="{76CC331E-5586-4A90-A751-877F519D870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17" name="Line 1755">
          <a:extLst>
            <a:ext uri="{FF2B5EF4-FFF2-40B4-BE49-F238E27FC236}">
              <a16:creationId xmlns:a16="http://schemas.microsoft.com/office/drawing/2014/main" xmlns="" id="{B75556E0-C688-40CE-9042-8452D25C2D9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18" name="Line 1756">
          <a:extLst>
            <a:ext uri="{FF2B5EF4-FFF2-40B4-BE49-F238E27FC236}">
              <a16:creationId xmlns:a16="http://schemas.microsoft.com/office/drawing/2014/main" xmlns="" id="{715EA1C1-F992-4DF5-B8F0-83D026AAE9C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19" name="Line 1757">
          <a:extLst>
            <a:ext uri="{FF2B5EF4-FFF2-40B4-BE49-F238E27FC236}">
              <a16:creationId xmlns:a16="http://schemas.microsoft.com/office/drawing/2014/main" xmlns="" id="{B126C224-DF79-4E7B-8065-65E0D2CD281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20" name="Line 1758">
          <a:extLst>
            <a:ext uri="{FF2B5EF4-FFF2-40B4-BE49-F238E27FC236}">
              <a16:creationId xmlns:a16="http://schemas.microsoft.com/office/drawing/2014/main" xmlns="" id="{64B7C2E1-D4EB-4F72-88B5-0EE418A5293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21" name="Line 1759">
          <a:extLst>
            <a:ext uri="{FF2B5EF4-FFF2-40B4-BE49-F238E27FC236}">
              <a16:creationId xmlns:a16="http://schemas.microsoft.com/office/drawing/2014/main" xmlns="" id="{22FB007A-6C3B-4A8E-9709-F8DB0AA29D9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22" name="Line 1760">
          <a:extLst>
            <a:ext uri="{FF2B5EF4-FFF2-40B4-BE49-F238E27FC236}">
              <a16:creationId xmlns:a16="http://schemas.microsoft.com/office/drawing/2014/main" xmlns="" id="{67EA49C5-2552-42B4-8489-D1B25897651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23" name="Line 1761">
          <a:extLst>
            <a:ext uri="{FF2B5EF4-FFF2-40B4-BE49-F238E27FC236}">
              <a16:creationId xmlns:a16="http://schemas.microsoft.com/office/drawing/2014/main" xmlns="" id="{9DAB666E-BAE5-49E7-AA38-FE362CA7B8C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24" name="Line 1762">
          <a:extLst>
            <a:ext uri="{FF2B5EF4-FFF2-40B4-BE49-F238E27FC236}">
              <a16:creationId xmlns:a16="http://schemas.microsoft.com/office/drawing/2014/main" xmlns="" id="{BF25A44C-A0A5-4B0B-A9B0-9AC7C782B78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25" name="Line 1763">
          <a:extLst>
            <a:ext uri="{FF2B5EF4-FFF2-40B4-BE49-F238E27FC236}">
              <a16:creationId xmlns:a16="http://schemas.microsoft.com/office/drawing/2014/main" xmlns="" id="{FC731B65-BBEF-4978-8745-5DAC9B7CBEC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26" name="Line 1764">
          <a:extLst>
            <a:ext uri="{FF2B5EF4-FFF2-40B4-BE49-F238E27FC236}">
              <a16:creationId xmlns:a16="http://schemas.microsoft.com/office/drawing/2014/main" xmlns="" id="{709259E2-0B8C-4434-BB80-CCFAA481892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27" name="Line 1765">
          <a:extLst>
            <a:ext uri="{FF2B5EF4-FFF2-40B4-BE49-F238E27FC236}">
              <a16:creationId xmlns:a16="http://schemas.microsoft.com/office/drawing/2014/main" xmlns="" id="{1AAAC2D7-5D76-4B49-B43A-BA1883A1C4B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28" name="Line 1766">
          <a:extLst>
            <a:ext uri="{FF2B5EF4-FFF2-40B4-BE49-F238E27FC236}">
              <a16:creationId xmlns:a16="http://schemas.microsoft.com/office/drawing/2014/main" xmlns="" id="{DD1561C2-3475-45C7-945A-C62AEEED3C1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29" name="Line 1767">
          <a:extLst>
            <a:ext uri="{FF2B5EF4-FFF2-40B4-BE49-F238E27FC236}">
              <a16:creationId xmlns:a16="http://schemas.microsoft.com/office/drawing/2014/main" xmlns="" id="{CB5060EC-28BA-476D-9EAD-1220D44A797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30" name="Line 1768">
          <a:extLst>
            <a:ext uri="{FF2B5EF4-FFF2-40B4-BE49-F238E27FC236}">
              <a16:creationId xmlns:a16="http://schemas.microsoft.com/office/drawing/2014/main" xmlns="" id="{62DD6B8C-D162-4245-B71B-593915EBCA9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31" name="Line 1769">
          <a:extLst>
            <a:ext uri="{FF2B5EF4-FFF2-40B4-BE49-F238E27FC236}">
              <a16:creationId xmlns:a16="http://schemas.microsoft.com/office/drawing/2014/main" xmlns="" id="{38B619D7-3344-4CC7-9B64-8572B566B42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32" name="Line 1770">
          <a:extLst>
            <a:ext uri="{FF2B5EF4-FFF2-40B4-BE49-F238E27FC236}">
              <a16:creationId xmlns:a16="http://schemas.microsoft.com/office/drawing/2014/main" xmlns="" id="{0A1D07BF-B491-41FA-994E-6FFEE938B06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33" name="Line 3157">
          <a:extLst>
            <a:ext uri="{FF2B5EF4-FFF2-40B4-BE49-F238E27FC236}">
              <a16:creationId xmlns:a16="http://schemas.microsoft.com/office/drawing/2014/main" xmlns="" id="{BC50D18D-A9D0-4CB7-ABEB-21757BF16C0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34" name="Line 3158">
          <a:extLst>
            <a:ext uri="{FF2B5EF4-FFF2-40B4-BE49-F238E27FC236}">
              <a16:creationId xmlns:a16="http://schemas.microsoft.com/office/drawing/2014/main" xmlns="" id="{46CC6381-0F0E-4199-A147-742965D6779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35" name="Line 3159">
          <a:extLst>
            <a:ext uri="{FF2B5EF4-FFF2-40B4-BE49-F238E27FC236}">
              <a16:creationId xmlns:a16="http://schemas.microsoft.com/office/drawing/2014/main" xmlns="" id="{5D32083C-5B77-4273-8B49-93206BCFA88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36" name="Line 3160">
          <a:extLst>
            <a:ext uri="{FF2B5EF4-FFF2-40B4-BE49-F238E27FC236}">
              <a16:creationId xmlns:a16="http://schemas.microsoft.com/office/drawing/2014/main" xmlns="" id="{F8ABFC01-C9E1-437E-9179-850BE897370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37" name="Line 3161">
          <a:extLst>
            <a:ext uri="{FF2B5EF4-FFF2-40B4-BE49-F238E27FC236}">
              <a16:creationId xmlns:a16="http://schemas.microsoft.com/office/drawing/2014/main" xmlns="" id="{499F17FB-AC1B-459E-81F9-30CB420862E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38" name="Line 3162">
          <a:extLst>
            <a:ext uri="{FF2B5EF4-FFF2-40B4-BE49-F238E27FC236}">
              <a16:creationId xmlns:a16="http://schemas.microsoft.com/office/drawing/2014/main" xmlns="" id="{848720BD-CE32-46E1-B7B6-021795283EC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39" name="Line 3163">
          <a:extLst>
            <a:ext uri="{FF2B5EF4-FFF2-40B4-BE49-F238E27FC236}">
              <a16:creationId xmlns:a16="http://schemas.microsoft.com/office/drawing/2014/main" xmlns="" id="{E4FF0CD0-EA97-4132-9CDE-AFBADFF111E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40" name="Line 3164">
          <a:extLst>
            <a:ext uri="{FF2B5EF4-FFF2-40B4-BE49-F238E27FC236}">
              <a16:creationId xmlns:a16="http://schemas.microsoft.com/office/drawing/2014/main" xmlns="" id="{05D1AA64-26C1-4404-805A-F6E8C524306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41" name="Line 3165">
          <a:extLst>
            <a:ext uri="{FF2B5EF4-FFF2-40B4-BE49-F238E27FC236}">
              <a16:creationId xmlns:a16="http://schemas.microsoft.com/office/drawing/2014/main" xmlns="" id="{B6EF73CF-F594-4071-8759-7A1C7D7204E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42" name="Line 3166">
          <a:extLst>
            <a:ext uri="{FF2B5EF4-FFF2-40B4-BE49-F238E27FC236}">
              <a16:creationId xmlns:a16="http://schemas.microsoft.com/office/drawing/2014/main" xmlns="" id="{4655EB70-C3B4-4642-B589-43153858F7C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43" name="Line 3167">
          <a:extLst>
            <a:ext uri="{FF2B5EF4-FFF2-40B4-BE49-F238E27FC236}">
              <a16:creationId xmlns:a16="http://schemas.microsoft.com/office/drawing/2014/main" xmlns="" id="{87557ECA-2D90-420C-9AB4-29104CD8ECC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44" name="Line 3168">
          <a:extLst>
            <a:ext uri="{FF2B5EF4-FFF2-40B4-BE49-F238E27FC236}">
              <a16:creationId xmlns:a16="http://schemas.microsoft.com/office/drawing/2014/main" xmlns="" id="{6F332DE8-77D7-4F2A-AF18-7D564CD4AFB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45" name="Line 3169">
          <a:extLst>
            <a:ext uri="{FF2B5EF4-FFF2-40B4-BE49-F238E27FC236}">
              <a16:creationId xmlns:a16="http://schemas.microsoft.com/office/drawing/2014/main" xmlns="" id="{47567F08-7854-4F19-9BED-CA75C7EB9AD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46" name="Line 3170">
          <a:extLst>
            <a:ext uri="{FF2B5EF4-FFF2-40B4-BE49-F238E27FC236}">
              <a16:creationId xmlns:a16="http://schemas.microsoft.com/office/drawing/2014/main" xmlns="" id="{FE6D2B17-2267-4962-8E99-8D16656A19B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47" name="Line 2342">
          <a:extLst>
            <a:ext uri="{FF2B5EF4-FFF2-40B4-BE49-F238E27FC236}">
              <a16:creationId xmlns:a16="http://schemas.microsoft.com/office/drawing/2014/main" xmlns="" id="{DBA0D47E-984F-4380-BE57-F8AA3B5B95E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48" name="Line 2343">
          <a:extLst>
            <a:ext uri="{FF2B5EF4-FFF2-40B4-BE49-F238E27FC236}">
              <a16:creationId xmlns:a16="http://schemas.microsoft.com/office/drawing/2014/main" xmlns="" id="{3241AFF8-D754-4E50-8480-AAD51548E96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49" name="Line 2344">
          <a:extLst>
            <a:ext uri="{FF2B5EF4-FFF2-40B4-BE49-F238E27FC236}">
              <a16:creationId xmlns:a16="http://schemas.microsoft.com/office/drawing/2014/main" xmlns="" id="{DDCB11F9-66FC-467B-B309-3E11082A2E3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50" name="Line 2345">
          <a:extLst>
            <a:ext uri="{FF2B5EF4-FFF2-40B4-BE49-F238E27FC236}">
              <a16:creationId xmlns:a16="http://schemas.microsoft.com/office/drawing/2014/main" xmlns="" id="{3994F9EC-E98D-4713-9CA4-DF63045134D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51" name="Line 2346">
          <a:extLst>
            <a:ext uri="{FF2B5EF4-FFF2-40B4-BE49-F238E27FC236}">
              <a16:creationId xmlns:a16="http://schemas.microsoft.com/office/drawing/2014/main" xmlns="" id="{6E77AC55-4AD6-4AD4-BF55-8A56A629172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52" name="Line 2347">
          <a:extLst>
            <a:ext uri="{FF2B5EF4-FFF2-40B4-BE49-F238E27FC236}">
              <a16:creationId xmlns:a16="http://schemas.microsoft.com/office/drawing/2014/main" xmlns="" id="{2FE8849C-CB66-4158-920D-BFDA3C15E94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53" name="Line 2348">
          <a:extLst>
            <a:ext uri="{FF2B5EF4-FFF2-40B4-BE49-F238E27FC236}">
              <a16:creationId xmlns:a16="http://schemas.microsoft.com/office/drawing/2014/main" xmlns="" id="{1EC8BE36-C5BD-4971-8E76-FED5DD72FEC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54" name="Line 2440">
          <a:extLst>
            <a:ext uri="{FF2B5EF4-FFF2-40B4-BE49-F238E27FC236}">
              <a16:creationId xmlns:a16="http://schemas.microsoft.com/office/drawing/2014/main" xmlns="" id="{69D6B3F0-3614-465E-A99B-66188C82D3C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55" name="Line 2441">
          <a:extLst>
            <a:ext uri="{FF2B5EF4-FFF2-40B4-BE49-F238E27FC236}">
              <a16:creationId xmlns:a16="http://schemas.microsoft.com/office/drawing/2014/main" xmlns="" id="{B6DE293F-5841-4AE9-9706-17CAB55C4AE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56" name="Line 2442">
          <a:extLst>
            <a:ext uri="{FF2B5EF4-FFF2-40B4-BE49-F238E27FC236}">
              <a16:creationId xmlns:a16="http://schemas.microsoft.com/office/drawing/2014/main" xmlns="" id="{9246AA2B-97DA-4860-ABFC-1D770165A4E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57" name="Line 2443">
          <a:extLst>
            <a:ext uri="{FF2B5EF4-FFF2-40B4-BE49-F238E27FC236}">
              <a16:creationId xmlns:a16="http://schemas.microsoft.com/office/drawing/2014/main" xmlns="" id="{66A6BBD1-4018-4E56-988C-5057EAE4E89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58" name="Line 2444">
          <a:extLst>
            <a:ext uri="{FF2B5EF4-FFF2-40B4-BE49-F238E27FC236}">
              <a16:creationId xmlns:a16="http://schemas.microsoft.com/office/drawing/2014/main" xmlns="" id="{59911D36-C9C7-4DA2-9A69-89F8CAD0C44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59" name="Line 2445">
          <a:extLst>
            <a:ext uri="{FF2B5EF4-FFF2-40B4-BE49-F238E27FC236}">
              <a16:creationId xmlns:a16="http://schemas.microsoft.com/office/drawing/2014/main" xmlns="" id="{0B4E2BFC-8B52-4B8B-BD6E-1E2FC228A99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60" name="Line 2446">
          <a:extLst>
            <a:ext uri="{FF2B5EF4-FFF2-40B4-BE49-F238E27FC236}">
              <a16:creationId xmlns:a16="http://schemas.microsoft.com/office/drawing/2014/main" xmlns="" id="{F2972B98-D996-49F5-B618-20BCC1FBBB3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61" name="Line 3105">
          <a:extLst>
            <a:ext uri="{FF2B5EF4-FFF2-40B4-BE49-F238E27FC236}">
              <a16:creationId xmlns:a16="http://schemas.microsoft.com/office/drawing/2014/main" xmlns="" id="{27896575-A1C3-4437-8BF3-4D9FC907FB0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62" name="Line 3106">
          <a:extLst>
            <a:ext uri="{FF2B5EF4-FFF2-40B4-BE49-F238E27FC236}">
              <a16:creationId xmlns:a16="http://schemas.microsoft.com/office/drawing/2014/main" xmlns="" id="{399195F0-CC23-43B7-BF26-C99D188DAC0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63" name="Line 3107">
          <a:extLst>
            <a:ext uri="{FF2B5EF4-FFF2-40B4-BE49-F238E27FC236}">
              <a16:creationId xmlns:a16="http://schemas.microsoft.com/office/drawing/2014/main" xmlns="" id="{A37344B0-98B9-432C-81D3-9B30B8FE940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64" name="Line 3108">
          <a:extLst>
            <a:ext uri="{FF2B5EF4-FFF2-40B4-BE49-F238E27FC236}">
              <a16:creationId xmlns:a16="http://schemas.microsoft.com/office/drawing/2014/main" xmlns="" id="{3AD219EE-5BB0-4259-9B59-70AEDF5F6F3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65" name="Line 3109">
          <a:extLst>
            <a:ext uri="{FF2B5EF4-FFF2-40B4-BE49-F238E27FC236}">
              <a16:creationId xmlns:a16="http://schemas.microsoft.com/office/drawing/2014/main" xmlns="" id="{FBA1BA9C-6254-456C-B02D-662B4EDACF9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66" name="Line 3110">
          <a:extLst>
            <a:ext uri="{FF2B5EF4-FFF2-40B4-BE49-F238E27FC236}">
              <a16:creationId xmlns:a16="http://schemas.microsoft.com/office/drawing/2014/main" xmlns="" id="{F70313DE-FF61-4732-8B2B-84F9BACA24D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67" name="Line 3111">
          <a:extLst>
            <a:ext uri="{FF2B5EF4-FFF2-40B4-BE49-F238E27FC236}">
              <a16:creationId xmlns:a16="http://schemas.microsoft.com/office/drawing/2014/main" xmlns="" id="{E6E1D59D-BF9A-43B9-B1F6-5DFDC308492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68" name="Line 3203">
          <a:extLst>
            <a:ext uri="{FF2B5EF4-FFF2-40B4-BE49-F238E27FC236}">
              <a16:creationId xmlns:a16="http://schemas.microsoft.com/office/drawing/2014/main" xmlns="" id="{7C31D326-DD83-4EBA-A7CD-6A746993D27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69" name="Line 3204">
          <a:extLst>
            <a:ext uri="{FF2B5EF4-FFF2-40B4-BE49-F238E27FC236}">
              <a16:creationId xmlns:a16="http://schemas.microsoft.com/office/drawing/2014/main" xmlns="" id="{00D5F719-9FC9-4446-96C8-F9E170A8838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70" name="Line 3205">
          <a:extLst>
            <a:ext uri="{FF2B5EF4-FFF2-40B4-BE49-F238E27FC236}">
              <a16:creationId xmlns:a16="http://schemas.microsoft.com/office/drawing/2014/main" xmlns="" id="{C49BD3F4-84A4-4D1F-9DFE-B414A578BA0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71" name="Line 3206">
          <a:extLst>
            <a:ext uri="{FF2B5EF4-FFF2-40B4-BE49-F238E27FC236}">
              <a16:creationId xmlns:a16="http://schemas.microsoft.com/office/drawing/2014/main" xmlns="" id="{965E9A2F-6F10-44B0-BD9A-7661CC1938C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72" name="Line 3207">
          <a:extLst>
            <a:ext uri="{FF2B5EF4-FFF2-40B4-BE49-F238E27FC236}">
              <a16:creationId xmlns:a16="http://schemas.microsoft.com/office/drawing/2014/main" xmlns="" id="{1F084016-E306-4D2C-9ECE-98923C76030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73" name="Line 3208">
          <a:extLst>
            <a:ext uri="{FF2B5EF4-FFF2-40B4-BE49-F238E27FC236}">
              <a16:creationId xmlns:a16="http://schemas.microsoft.com/office/drawing/2014/main" xmlns="" id="{54159E2C-DB52-4E34-B7C5-2158E2C3A1B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74" name="Line 3209">
          <a:extLst>
            <a:ext uri="{FF2B5EF4-FFF2-40B4-BE49-F238E27FC236}">
              <a16:creationId xmlns:a16="http://schemas.microsoft.com/office/drawing/2014/main" xmlns="" id="{706D7103-0BB8-4189-92F2-916A5204A42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75" name="Line 1715">
          <a:extLst>
            <a:ext uri="{FF2B5EF4-FFF2-40B4-BE49-F238E27FC236}">
              <a16:creationId xmlns:a16="http://schemas.microsoft.com/office/drawing/2014/main" xmlns="" id="{892F6550-59D5-40C7-B94A-AD99DE60373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76" name="Line 1716">
          <a:extLst>
            <a:ext uri="{FF2B5EF4-FFF2-40B4-BE49-F238E27FC236}">
              <a16:creationId xmlns:a16="http://schemas.microsoft.com/office/drawing/2014/main" xmlns="" id="{975A054B-E55B-4ADC-ACC1-1E051FC67B3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77" name="Line 1717">
          <a:extLst>
            <a:ext uri="{FF2B5EF4-FFF2-40B4-BE49-F238E27FC236}">
              <a16:creationId xmlns:a16="http://schemas.microsoft.com/office/drawing/2014/main" xmlns="" id="{4900A286-D8B9-4483-B993-008418EB6E2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78" name="Line 1718">
          <a:extLst>
            <a:ext uri="{FF2B5EF4-FFF2-40B4-BE49-F238E27FC236}">
              <a16:creationId xmlns:a16="http://schemas.microsoft.com/office/drawing/2014/main" xmlns="" id="{B968765D-5E29-4345-AC72-08A3E450F03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79" name="Line 1719">
          <a:extLst>
            <a:ext uri="{FF2B5EF4-FFF2-40B4-BE49-F238E27FC236}">
              <a16:creationId xmlns:a16="http://schemas.microsoft.com/office/drawing/2014/main" xmlns="" id="{71BD8DF1-3495-41BC-9862-80AE05DD448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80" name="Line 1720">
          <a:extLst>
            <a:ext uri="{FF2B5EF4-FFF2-40B4-BE49-F238E27FC236}">
              <a16:creationId xmlns:a16="http://schemas.microsoft.com/office/drawing/2014/main" xmlns="" id="{A438E8C0-51B3-4C7E-9F0B-55E68DF2293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81" name="Line 1721">
          <a:extLst>
            <a:ext uri="{FF2B5EF4-FFF2-40B4-BE49-F238E27FC236}">
              <a16:creationId xmlns:a16="http://schemas.microsoft.com/office/drawing/2014/main" xmlns="" id="{B456F718-E6EA-43B2-9B1E-4E72EAF7234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82" name="Line 1722">
          <a:extLst>
            <a:ext uri="{FF2B5EF4-FFF2-40B4-BE49-F238E27FC236}">
              <a16:creationId xmlns:a16="http://schemas.microsoft.com/office/drawing/2014/main" xmlns="" id="{032264F8-4B18-430E-8877-5BEC811D758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83" name="Line 1723">
          <a:extLst>
            <a:ext uri="{FF2B5EF4-FFF2-40B4-BE49-F238E27FC236}">
              <a16:creationId xmlns:a16="http://schemas.microsoft.com/office/drawing/2014/main" xmlns="" id="{2575FDE2-9618-4DF1-A45F-292E245C38D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84" name="Line 1724">
          <a:extLst>
            <a:ext uri="{FF2B5EF4-FFF2-40B4-BE49-F238E27FC236}">
              <a16:creationId xmlns:a16="http://schemas.microsoft.com/office/drawing/2014/main" xmlns="" id="{CB0F10F9-0C7C-4E7E-8B0A-4BD1F504C2E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85" name="Line 1725">
          <a:extLst>
            <a:ext uri="{FF2B5EF4-FFF2-40B4-BE49-F238E27FC236}">
              <a16:creationId xmlns:a16="http://schemas.microsoft.com/office/drawing/2014/main" xmlns="" id="{7568AB13-FB06-4B1E-8DBA-2D7BA1AAD8D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86" name="Line 1726">
          <a:extLst>
            <a:ext uri="{FF2B5EF4-FFF2-40B4-BE49-F238E27FC236}">
              <a16:creationId xmlns:a16="http://schemas.microsoft.com/office/drawing/2014/main" xmlns="" id="{D7758F3A-5773-4550-9693-26387284B70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87" name="Line 1727">
          <a:extLst>
            <a:ext uri="{FF2B5EF4-FFF2-40B4-BE49-F238E27FC236}">
              <a16:creationId xmlns:a16="http://schemas.microsoft.com/office/drawing/2014/main" xmlns="" id="{83EA9F02-6513-4F73-897E-68A1CB846E4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88" name="Line 1728">
          <a:extLst>
            <a:ext uri="{FF2B5EF4-FFF2-40B4-BE49-F238E27FC236}">
              <a16:creationId xmlns:a16="http://schemas.microsoft.com/office/drawing/2014/main" xmlns="" id="{8CF5BAD5-C14D-4A5D-A0B3-2BEF9455192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89" name="Line 1757">
          <a:extLst>
            <a:ext uri="{FF2B5EF4-FFF2-40B4-BE49-F238E27FC236}">
              <a16:creationId xmlns:a16="http://schemas.microsoft.com/office/drawing/2014/main" xmlns="" id="{4D80DE0D-A881-4938-8F72-15E8D8733BF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90" name="Line 1758">
          <a:extLst>
            <a:ext uri="{FF2B5EF4-FFF2-40B4-BE49-F238E27FC236}">
              <a16:creationId xmlns:a16="http://schemas.microsoft.com/office/drawing/2014/main" xmlns="" id="{BAD572B0-8F10-4E97-A89E-1A5597D7ACF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91" name="Line 1759">
          <a:extLst>
            <a:ext uri="{FF2B5EF4-FFF2-40B4-BE49-F238E27FC236}">
              <a16:creationId xmlns:a16="http://schemas.microsoft.com/office/drawing/2014/main" xmlns="" id="{B1C779B6-C730-4DC7-A31B-66F550115EE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92" name="Line 1760">
          <a:extLst>
            <a:ext uri="{FF2B5EF4-FFF2-40B4-BE49-F238E27FC236}">
              <a16:creationId xmlns:a16="http://schemas.microsoft.com/office/drawing/2014/main" xmlns="" id="{6813B219-A482-489D-8548-17293D0E393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93" name="Line 1761">
          <a:extLst>
            <a:ext uri="{FF2B5EF4-FFF2-40B4-BE49-F238E27FC236}">
              <a16:creationId xmlns:a16="http://schemas.microsoft.com/office/drawing/2014/main" xmlns="" id="{9B4A0B72-D88B-473C-982D-835CF2DC0F8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94" name="Line 1762">
          <a:extLst>
            <a:ext uri="{FF2B5EF4-FFF2-40B4-BE49-F238E27FC236}">
              <a16:creationId xmlns:a16="http://schemas.microsoft.com/office/drawing/2014/main" xmlns="" id="{7EC19530-1B9C-4865-ACED-48438327518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95" name="Line 1763">
          <a:extLst>
            <a:ext uri="{FF2B5EF4-FFF2-40B4-BE49-F238E27FC236}">
              <a16:creationId xmlns:a16="http://schemas.microsoft.com/office/drawing/2014/main" xmlns="" id="{84A0C1BE-46A8-4670-914D-4BA38F79A34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96" name="Line 1764">
          <a:extLst>
            <a:ext uri="{FF2B5EF4-FFF2-40B4-BE49-F238E27FC236}">
              <a16:creationId xmlns:a16="http://schemas.microsoft.com/office/drawing/2014/main" xmlns="" id="{D665E6EC-D01D-4D61-8809-F1687FD0153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97" name="Line 1765">
          <a:extLst>
            <a:ext uri="{FF2B5EF4-FFF2-40B4-BE49-F238E27FC236}">
              <a16:creationId xmlns:a16="http://schemas.microsoft.com/office/drawing/2014/main" xmlns="" id="{E8C67067-F1EF-46A1-9EE8-45A7F962CD7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98" name="Line 1766">
          <a:extLst>
            <a:ext uri="{FF2B5EF4-FFF2-40B4-BE49-F238E27FC236}">
              <a16:creationId xmlns:a16="http://schemas.microsoft.com/office/drawing/2014/main" xmlns="" id="{6F8085AF-48B7-4F8A-BF15-3B3B4A3A93E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399" name="Line 1767">
          <a:extLst>
            <a:ext uri="{FF2B5EF4-FFF2-40B4-BE49-F238E27FC236}">
              <a16:creationId xmlns:a16="http://schemas.microsoft.com/office/drawing/2014/main" xmlns="" id="{E4D0757E-EE2D-486B-BD9C-A5A4A82342C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00" name="Line 1768">
          <a:extLst>
            <a:ext uri="{FF2B5EF4-FFF2-40B4-BE49-F238E27FC236}">
              <a16:creationId xmlns:a16="http://schemas.microsoft.com/office/drawing/2014/main" xmlns="" id="{7F8354C0-0864-4E59-9B4A-A35CD855493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01" name="Line 1769">
          <a:extLst>
            <a:ext uri="{FF2B5EF4-FFF2-40B4-BE49-F238E27FC236}">
              <a16:creationId xmlns:a16="http://schemas.microsoft.com/office/drawing/2014/main" xmlns="" id="{ECF8C10E-FDE3-4CF9-87F2-BDB8BD3ECF8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02" name="Line 1770">
          <a:extLst>
            <a:ext uri="{FF2B5EF4-FFF2-40B4-BE49-F238E27FC236}">
              <a16:creationId xmlns:a16="http://schemas.microsoft.com/office/drawing/2014/main" xmlns="" id="{00714A71-5831-4CFB-AE18-7BEEEEC9703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03" name="Line 1694">
          <a:extLst>
            <a:ext uri="{FF2B5EF4-FFF2-40B4-BE49-F238E27FC236}">
              <a16:creationId xmlns:a16="http://schemas.microsoft.com/office/drawing/2014/main" xmlns="" id="{796BA3FF-E93D-443D-82C1-267BB461B18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04" name="Line 1695">
          <a:extLst>
            <a:ext uri="{FF2B5EF4-FFF2-40B4-BE49-F238E27FC236}">
              <a16:creationId xmlns:a16="http://schemas.microsoft.com/office/drawing/2014/main" xmlns="" id="{947B6FD4-B420-4320-9BDE-10CDBE3257F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05" name="Line 1696">
          <a:extLst>
            <a:ext uri="{FF2B5EF4-FFF2-40B4-BE49-F238E27FC236}">
              <a16:creationId xmlns:a16="http://schemas.microsoft.com/office/drawing/2014/main" xmlns="" id="{662E9CBD-5F8F-491A-970C-2C6F0F98613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06" name="Line 1697">
          <a:extLst>
            <a:ext uri="{FF2B5EF4-FFF2-40B4-BE49-F238E27FC236}">
              <a16:creationId xmlns:a16="http://schemas.microsoft.com/office/drawing/2014/main" xmlns="" id="{4E414FFB-1CF3-4A54-A4E5-813DA38851C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07" name="Line 1698">
          <a:extLst>
            <a:ext uri="{FF2B5EF4-FFF2-40B4-BE49-F238E27FC236}">
              <a16:creationId xmlns:a16="http://schemas.microsoft.com/office/drawing/2014/main" xmlns="" id="{73D7CDCF-409E-47E0-A43D-25AE6FE072E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08" name="Line 1699">
          <a:extLst>
            <a:ext uri="{FF2B5EF4-FFF2-40B4-BE49-F238E27FC236}">
              <a16:creationId xmlns:a16="http://schemas.microsoft.com/office/drawing/2014/main" xmlns="" id="{54C1541C-FD18-4D69-887A-ECD4174FDC1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09" name="Line 1700">
          <a:extLst>
            <a:ext uri="{FF2B5EF4-FFF2-40B4-BE49-F238E27FC236}">
              <a16:creationId xmlns:a16="http://schemas.microsoft.com/office/drawing/2014/main" xmlns="" id="{DC54DC88-6586-41D5-9514-1A91042521E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10" name="Line 1701">
          <a:extLst>
            <a:ext uri="{FF2B5EF4-FFF2-40B4-BE49-F238E27FC236}">
              <a16:creationId xmlns:a16="http://schemas.microsoft.com/office/drawing/2014/main" xmlns="" id="{884097F2-14F7-4486-817D-A23D1ED0434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11" name="Line 1702">
          <a:extLst>
            <a:ext uri="{FF2B5EF4-FFF2-40B4-BE49-F238E27FC236}">
              <a16:creationId xmlns:a16="http://schemas.microsoft.com/office/drawing/2014/main" xmlns="" id="{4ABA9250-0B71-4AA9-8C58-896FBB4843F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12" name="Line 1703">
          <a:extLst>
            <a:ext uri="{FF2B5EF4-FFF2-40B4-BE49-F238E27FC236}">
              <a16:creationId xmlns:a16="http://schemas.microsoft.com/office/drawing/2014/main" xmlns="" id="{385ED726-7D98-4292-AE1C-5C48D1726F2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13" name="Line 1704">
          <a:extLst>
            <a:ext uri="{FF2B5EF4-FFF2-40B4-BE49-F238E27FC236}">
              <a16:creationId xmlns:a16="http://schemas.microsoft.com/office/drawing/2014/main" xmlns="" id="{3EEF9329-CDA0-402A-AB00-C39AAB02108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14" name="Line 1705">
          <a:extLst>
            <a:ext uri="{FF2B5EF4-FFF2-40B4-BE49-F238E27FC236}">
              <a16:creationId xmlns:a16="http://schemas.microsoft.com/office/drawing/2014/main" xmlns="" id="{F1863AC1-B96D-4E9D-9A11-E849F7BAA25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15" name="Line 1706">
          <a:extLst>
            <a:ext uri="{FF2B5EF4-FFF2-40B4-BE49-F238E27FC236}">
              <a16:creationId xmlns:a16="http://schemas.microsoft.com/office/drawing/2014/main" xmlns="" id="{C4341C94-725D-4201-9D14-82FF7F5B9D6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16" name="Line 1707">
          <a:extLst>
            <a:ext uri="{FF2B5EF4-FFF2-40B4-BE49-F238E27FC236}">
              <a16:creationId xmlns:a16="http://schemas.microsoft.com/office/drawing/2014/main" xmlns="" id="{103E965F-64E2-49C4-87D8-A2865F23F94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17" name="Line 1743">
          <a:extLst>
            <a:ext uri="{FF2B5EF4-FFF2-40B4-BE49-F238E27FC236}">
              <a16:creationId xmlns:a16="http://schemas.microsoft.com/office/drawing/2014/main" xmlns="" id="{5ED9551B-D94E-47FD-AF11-2238A987318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18" name="Line 1744">
          <a:extLst>
            <a:ext uri="{FF2B5EF4-FFF2-40B4-BE49-F238E27FC236}">
              <a16:creationId xmlns:a16="http://schemas.microsoft.com/office/drawing/2014/main" xmlns="" id="{413835AF-450B-4097-97C7-951ADB797CE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19" name="Line 1745">
          <a:extLst>
            <a:ext uri="{FF2B5EF4-FFF2-40B4-BE49-F238E27FC236}">
              <a16:creationId xmlns:a16="http://schemas.microsoft.com/office/drawing/2014/main" xmlns="" id="{23F29326-1947-43B9-9F68-E0C1EE8C8FB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20" name="Line 1746">
          <a:extLst>
            <a:ext uri="{FF2B5EF4-FFF2-40B4-BE49-F238E27FC236}">
              <a16:creationId xmlns:a16="http://schemas.microsoft.com/office/drawing/2014/main" xmlns="" id="{153E60DC-BD21-4CBA-A708-9788D8D262B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21" name="Line 1747">
          <a:extLst>
            <a:ext uri="{FF2B5EF4-FFF2-40B4-BE49-F238E27FC236}">
              <a16:creationId xmlns:a16="http://schemas.microsoft.com/office/drawing/2014/main" xmlns="" id="{B4F26481-F932-4405-9F19-46109AF8553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22" name="Line 1748">
          <a:extLst>
            <a:ext uri="{FF2B5EF4-FFF2-40B4-BE49-F238E27FC236}">
              <a16:creationId xmlns:a16="http://schemas.microsoft.com/office/drawing/2014/main" xmlns="" id="{25DBEA06-88EB-43B9-BA36-AC1342606A2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23" name="Line 1749">
          <a:extLst>
            <a:ext uri="{FF2B5EF4-FFF2-40B4-BE49-F238E27FC236}">
              <a16:creationId xmlns:a16="http://schemas.microsoft.com/office/drawing/2014/main" xmlns="" id="{2AF9F120-2043-4286-94C1-F9854E60BC9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24" name="Line 1750">
          <a:extLst>
            <a:ext uri="{FF2B5EF4-FFF2-40B4-BE49-F238E27FC236}">
              <a16:creationId xmlns:a16="http://schemas.microsoft.com/office/drawing/2014/main" xmlns="" id="{DDFB80C2-BB2F-452A-99CD-2F15A11B944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25" name="Line 1751">
          <a:extLst>
            <a:ext uri="{FF2B5EF4-FFF2-40B4-BE49-F238E27FC236}">
              <a16:creationId xmlns:a16="http://schemas.microsoft.com/office/drawing/2014/main" xmlns="" id="{AC43CDDB-7A17-4DDC-AE1C-7A5254B3FCF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26" name="Line 1752">
          <a:extLst>
            <a:ext uri="{FF2B5EF4-FFF2-40B4-BE49-F238E27FC236}">
              <a16:creationId xmlns:a16="http://schemas.microsoft.com/office/drawing/2014/main" xmlns="" id="{092C2E22-4859-460E-AC09-DDF0CDEE41A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27" name="Line 1753">
          <a:extLst>
            <a:ext uri="{FF2B5EF4-FFF2-40B4-BE49-F238E27FC236}">
              <a16:creationId xmlns:a16="http://schemas.microsoft.com/office/drawing/2014/main" xmlns="" id="{945584BB-A86A-43E6-86BA-63D8CF74FDF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28" name="Line 1754">
          <a:extLst>
            <a:ext uri="{FF2B5EF4-FFF2-40B4-BE49-F238E27FC236}">
              <a16:creationId xmlns:a16="http://schemas.microsoft.com/office/drawing/2014/main" xmlns="" id="{27672FC6-ECAA-4618-9CBE-A90A4EEB461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29" name="Line 1755">
          <a:extLst>
            <a:ext uri="{FF2B5EF4-FFF2-40B4-BE49-F238E27FC236}">
              <a16:creationId xmlns:a16="http://schemas.microsoft.com/office/drawing/2014/main" xmlns="" id="{5FD8F304-6009-4C30-BBB7-DAB6888B69D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30" name="Line 1756">
          <a:extLst>
            <a:ext uri="{FF2B5EF4-FFF2-40B4-BE49-F238E27FC236}">
              <a16:creationId xmlns:a16="http://schemas.microsoft.com/office/drawing/2014/main" xmlns="" id="{0FE18B1A-10DD-4A3B-884C-E66228F653B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31" name="Line 1757">
          <a:extLst>
            <a:ext uri="{FF2B5EF4-FFF2-40B4-BE49-F238E27FC236}">
              <a16:creationId xmlns:a16="http://schemas.microsoft.com/office/drawing/2014/main" xmlns="" id="{27EB4970-3389-444B-A44F-33FD894C694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32" name="Line 1758">
          <a:extLst>
            <a:ext uri="{FF2B5EF4-FFF2-40B4-BE49-F238E27FC236}">
              <a16:creationId xmlns:a16="http://schemas.microsoft.com/office/drawing/2014/main" xmlns="" id="{5C32B8C4-8A8A-4FC2-99FC-809887775EA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33" name="Line 1759">
          <a:extLst>
            <a:ext uri="{FF2B5EF4-FFF2-40B4-BE49-F238E27FC236}">
              <a16:creationId xmlns:a16="http://schemas.microsoft.com/office/drawing/2014/main" xmlns="" id="{C68DB516-A0F0-417E-9AE4-4F9731C7923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34" name="Line 1760">
          <a:extLst>
            <a:ext uri="{FF2B5EF4-FFF2-40B4-BE49-F238E27FC236}">
              <a16:creationId xmlns:a16="http://schemas.microsoft.com/office/drawing/2014/main" xmlns="" id="{5D1B1FAF-EED2-4AFA-AF63-85C3B322314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35" name="Line 1761">
          <a:extLst>
            <a:ext uri="{FF2B5EF4-FFF2-40B4-BE49-F238E27FC236}">
              <a16:creationId xmlns:a16="http://schemas.microsoft.com/office/drawing/2014/main" xmlns="" id="{744CD7DB-8EA4-4FA1-B3A5-52157D25F7B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36" name="Line 1762">
          <a:extLst>
            <a:ext uri="{FF2B5EF4-FFF2-40B4-BE49-F238E27FC236}">
              <a16:creationId xmlns:a16="http://schemas.microsoft.com/office/drawing/2014/main" xmlns="" id="{EEF34FA8-2D8F-4B1C-923E-3F910C7D3C7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37" name="Line 1763">
          <a:extLst>
            <a:ext uri="{FF2B5EF4-FFF2-40B4-BE49-F238E27FC236}">
              <a16:creationId xmlns:a16="http://schemas.microsoft.com/office/drawing/2014/main" xmlns="" id="{D486B213-1392-44F0-8D5E-DA0732D644D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38" name="Line 1764">
          <a:extLst>
            <a:ext uri="{FF2B5EF4-FFF2-40B4-BE49-F238E27FC236}">
              <a16:creationId xmlns:a16="http://schemas.microsoft.com/office/drawing/2014/main" xmlns="" id="{D30440A1-C1F0-4B28-BC73-B11A03E99D2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39" name="Line 1765">
          <a:extLst>
            <a:ext uri="{FF2B5EF4-FFF2-40B4-BE49-F238E27FC236}">
              <a16:creationId xmlns:a16="http://schemas.microsoft.com/office/drawing/2014/main" xmlns="" id="{543CF076-2883-4B41-804E-D35C789C2B8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40" name="Line 1766">
          <a:extLst>
            <a:ext uri="{FF2B5EF4-FFF2-40B4-BE49-F238E27FC236}">
              <a16:creationId xmlns:a16="http://schemas.microsoft.com/office/drawing/2014/main" xmlns="" id="{B107D4B4-64AF-4411-947A-5C18E4BACB6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41" name="Line 1767">
          <a:extLst>
            <a:ext uri="{FF2B5EF4-FFF2-40B4-BE49-F238E27FC236}">
              <a16:creationId xmlns:a16="http://schemas.microsoft.com/office/drawing/2014/main" xmlns="" id="{0E22ACE4-F4B8-4D1F-873B-54A792A500C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42" name="Line 1768">
          <a:extLst>
            <a:ext uri="{FF2B5EF4-FFF2-40B4-BE49-F238E27FC236}">
              <a16:creationId xmlns:a16="http://schemas.microsoft.com/office/drawing/2014/main" xmlns="" id="{0774DE17-177C-464A-8D48-9D209DFAB56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43" name="Line 1769">
          <a:extLst>
            <a:ext uri="{FF2B5EF4-FFF2-40B4-BE49-F238E27FC236}">
              <a16:creationId xmlns:a16="http://schemas.microsoft.com/office/drawing/2014/main" xmlns="" id="{C974B55F-8B9B-4363-AA3E-0631022EC16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44" name="Line 1770">
          <a:extLst>
            <a:ext uri="{FF2B5EF4-FFF2-40B4-BE49-F238E27FC236}">
              <a16:creationId xmlns:a16="http://schemas.microsoft.com/office/drawing/2014/main" xmlns="" id="{3894E5C2-79DD-4623-ACF1-EDCE41B9E6E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45" name="Line 3157">
          <a:extLst>
            <a:ext uri="{FF2B5EF4-FFF2-40B4-BE49-F238E27FC236}">
              <a16:creationId xmlns:a16="http://schemas.microsoft.com/office/drawing/2014/main" xmlns="" id="{A0AE58D6-6355-4340-BEF0-4C75E7527D1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46" name="Line 3158">
          <a:extLst>
            <a:ext uri="{FF2B5EF4-FFF2-40B4-BE49-F238E27FC236}">
              <a16:creationId xmlns:a16="http://schemas.microsoft.com/office/drawing/2014/main" xmlns="" id="{12014CD7-A13D-4E3B-9A4E-939242F5600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47" name="Line 3159">
          <a:extLst>
            <a:ext uri="{FF2B5EF4-FFF2-40B4-BE49-F238E27FC236}">
              <a16:creationId xmlns:a16="http://schemas.microsoft.com/office/drawing/2014/main" xmlns="" id="{E91CABC3-DC48-4DDC-A0AB-BE2CDB5119F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48" name="Line 3160">
          <a:extLst>
            <a:ext uri="{FF2B5EF4-FFF2-40B4-BE49-F238E27FC236}">
              <a16:creationId xmlns:a16="http://schemas.microsoft.com/office/drawing/2014/main" xmlns="" id="{8934DA1E-F0F6-4D80-BF7C-9121B7F8A33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49" name="Line 3161">
          <a:extLst>
            <a:ext uri="{FF2B5EF4-FFF2-40B4-BE49-F238E27FC236}">
              <a16:creationId xmlns:a16="http://schemas.microsoft.com/office/drawing/2014/main" xmlns="" id="{50B8B386-46E8-4AFE-8B41-1C5C7A17A40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50" name="Line 3162">
          <a:extLst>
            <a:ext uri="{FF2B5EF4-FFF2-40B4-BE49-F238E27FC236}">
              <a16:creationId xmlns:a16="http://schemas.microsoft.com/office/drawing/2014/main" xmlns="" id="{48F2693F-3B6C-45C1-8D67-C42CE4DCD18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51" name="Line 3163">
          <a:extLst>
            <a:ext uri="{FF2B5EF4-FFF2-40B4-BE49-F238E27FC236}">
              <a16:creationId xmlns:a16="http://schemas.microsoft.com/office/drawing/2014/main" xmlns="" id="{2842BF47-DCB4-4497-BCA6-108534F0D91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52" name="Line 3164">
          <a:extLst>
            <a:ext uri="{FF2B5EF4-FFF2-40B4-BE49-F238E27FC236}">
              <a16:creationId xmlns:a16="http://schemas.microsoft.com/office/drawing/2014/main" xmlns="" id="{F37CE203-995B-4DAB-9876-027AE3C6A65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53" name="Line 3165">
          <a:extLst>
            <a:ext uri="{FF2B5EF4-FFF2-40B4-BE49-F238E27FC236}">
              <a16:creationId xmlns:a16="http://schemas.microsoft.com/office/drawing/2014/main" xmlns="" id="{77AEC029-CB20-46A0-83FC-0392D568570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54" name="Line 3166">
          <a:extLst>
            <a:ext uri="{FF2B5EF4-FFF2-40B4-BE49-F238E27FC236}">
              <a16:creationId xmlns:a16="http://schemas.microsoft.com/office/drawing/2014/main" xmlns="" id="{CE81A1F9-C16E-4ADC-B2BC-9A3EAF283FA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55" name="Line 3167">
          <a:extLst>
            <a:ext uri="{FF2B5EF4-FFF2-40B4-BE49-F238E27FC236}">
              <a16:creationId xmlns:a16="http://schemas.microsoft.com/office/drawing/2014/main" xmlns="" id="{E27A77FF-970C-42EC-A3EF-E66EFEFB06D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56" name="Line 3168">
          <a:extLst>
            <a:ext uri="{FF2B5EF4-FFF2-40B4-BE49-F238E27FC236}">
              <a16:creationId xmlns:a16="http://schemas.microsoft.com/office/drawing/2014/main" xmlns="" id="{0E686FBD-CA10-4DA3-B5FB-6E091222A57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57" name="Line 3169">
          <a:extLst>
            <a:ext uri="{FF2B5EF4-FFF2-40B4-BE49-F238E27FC236}">
              <a16:creationId xmlns:a16="http://schemas.microsoft.com/office/drawing/2014/main" xmlns="" id="{B56FBFF6-B362-4712-A996-F4D160971A3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58" name="Line 3170">
          <a:extLst>
            <a:ext uri="{FF2B5EF4-FFF2-40B4-BE49-F238E27FC236}">
              <a16:creationId xmlns:a16="http://schemas.microsoft.com/office/drawing/2014/main" xmlns="" id="{72FE5C46-0C02-4F78-8F6F-B071BAAA256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59" name="Line 2342">
          <a:extLst>
            <a:ext uri="{FF2B5EF4-FFF2-40B4-BE49-F238E27FC236}">
              <a16:creationId xmlns:a16="http://schemas.microsoft.com/office/drawing/2014/main" xmlns="" id="{AD9A49F1-7CDC-4FDC-87F9-8B2194F555B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60" name="Line 2343">
          <a:extLst>
            <a:ext uri="{FF2B5EF4-FFF2-40B4-BE49-F238E27FC236}">
              <a16:creationId xmlns:a16="http://schemas.microsoft.com/office/drawing/2014/main" xmlns="" id="{DE0DED9D-AFE8-4309-917A-AD7B8F653CF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61" name="Line 2344">
          <a:extLst>
            <a:ext uri="{FF2B5EF4-FFF2-40B4-BE49-F238E27FC236}">
              <a16:creationId xmlns:a16="http://schemas.microsoft.com/office/drawing/2014/main" xmlns="" id="{375F8FB6-B946-4119-B12A-9582A429723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62" name="Line 2345">
          <a:extLst>
            <a:ext uri="{FF2B5EF4-FFF2-40B4-BE49-F238E27FC236}">
              <a16:creationId xmlns:a16="http://schemas.microsoft.com/office/drawing/2014/main" xmlns="" id="{95FD85E7-AAA9-41B6-874B-272FDD90C37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63" name="Line 2346">
          <a:extLst>
            <a:ext uri="{FF2B5EF4-FFF2-40B4-BE49-F238E27FC236}">
              <a16:creationId xmlns:a16="http://schemas.microsoft.com/office/drawing/2014/main" xmlns="" id="{582D1E9A-DEE4-47FE-A58E-FECB7298738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64" name="Line 2347">
          <a:extLst>
            <a:ext uri="{FF2B5EF4-FFF2-40B4-BE49-F238E27FC236}">
              <a16:creationId xmlns:a16="http://schemas.microsoft.com/office/drawing/2014/main" xmlns="" id="{07DDE583-C969-4AF1-BF44-8AB2490A914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65" name="Line 2348">
          <a:extLst>
            <a:ext uri="{FF2B5EF4-FFF2-40B4-BE49-F238E27FC236}">
              <a16:creationId xmlns:a16="http://schemas.microsoft.com/office/drawing/2014/main" xmlns="" id="{94C2554A-25DF-4973-AC00-016E0A42687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66" name="Line 2440">
          <a:extLst>
            <a:ext uri="{FF2B5EF4-FFF2-40B4-BE49-F238E27FC236}">
              <a16:creationId xmlns:a16="http://schemas.microsoft.com/office/drawing/2014/main" xmlns="" id="{219247D6-7A12-4B0A-9B3A-876EF48B051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67" name="Line 2441">
          <a:extLst>
            <a:ext uri="{FF2B5EF4-FFF2-40B4-BE49-F238E27FC236}">
              <a16:creationId xmlns:a16="http://schemas.microsoft.com/office/drawing/2014/main" xmlns="" id="{CEC9FFD9-5B0E-47D5-BA2B-2F8BFBED3FF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68" name="Line 2442">
          <a:extLst>
            <a:ext uri="{FF2B5EF4-FFF2-40B4-BE49-F238E27FC236}">
              <a16:creationId xmlns:a16="http://schemas.microsoft.com/office/drawing/2014/main" xmlns="" id="{439783EC-FC35-4C15-8F63-75A9ECF9265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69" name="Line 2443">
          <a:extLst>
            <a:ext uri="{FF2B5EF4-FFF2-40B4-BE49-F238E27FC236}">
              <a16:creationId xmlns:a16="http://schemas.microsoft.com/office/drawing/2014/main" xmlns="" id="{49A392A2-A934-495D-B4D8-67DA35BCB6C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70" name="Line 2444">
          <a:extLst>
            <a:ext uri="{FF2B5EF4-FFF2-40B4-BE49-F238E27FC236}">
              <a16:creationId xmlns:a16="http://schemas.microsoft.com/office/drawing/2014/main" xmlns="" id="{46ED18D2-98F8-470F-87DA-DDFE5A4A8ED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71" name="Line 2445">
          <a:extLst>
            <a:ext uri="{FF2B5EF4-FFF2-40B4-BE49-F238E27FC236}">
              <a16:creationId xmlns:a16="http://schemas.microsoft.com/office/drawing/2014/main" xmlns="" id="{FC0A4C08-20BC-4A93-A829-59F72A175D4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72" name="Line 2446">
          <a:extLst>
            <a:ext uri="{FF2B5EF4-FFF2-40B4-BE49-F238E27FC236}">
              <a16:creationId xmlns:a16="http://schemas.microsoft.com/office/drawing/2014/main" xmlns="" id="{8CD0727C-2804-4FF9-BE33-40C7550D191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73" name="Line 3105">
          <a:extLst>
            <a:ext uri="{FF2B5EF4-FFF2-40B4-BE49-F238E27FC236}">
              <a16:creationId xmlns:a16="http://schemas.microsoft.com/office/drawing/2014/main" xmlns="" id="{F0E01395-8C27-4E06-BB4E-DEC3A45CA91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74" name="Line 3106">
          <a:extLst>
            <a:ext uri="{FF2B5EF4-FFF2-40B4-BE49-F238E27FC236}">
              <a16:creationId xmlns:a16="http://schemas.microsoft.com/office/drawing/2014/main" xmlns="" id="{1108FA1E-1AAC-43A5-807C-E414D546662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75" name="Line 3107">
          <a:extLst>
            <a:ext uri="{FF2B5EF4-FFF2-40B4-BE49-F238E27FC236}">
              <a16:creationId xmlns:a16="http://schemas.microsoft.com/office/drawing/2014/main" xmlns="" id="{D9E409C5-1707-41C1-A579-5BC9E36FD29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76" name="Line 3108">
          <a:extLst>
            <a:ext uri="{FF2B5EF4-FFF2-40B4-BE49-F238E27FC236}">
              <a16:creationId xmlns:a16="http://schemas.microsoft.com/office/drawing/2014/main" xmlns="" id="{0B9124DB-490F-44A5-9BEA-C04AC1B3F98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77" name="Line 3109">
          <a:extLst>
            <a:ext uri="{FF2B5EF4-FFF2-40B4-BE49-F238E27FC236}">
              <a16:creationId xmlns:a16="http://schemas.microsoft.com/office/drawing/2014/main" xmlns="" id="{183AD574-4E4B-4471-905B-49029F05197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78" name="Line 3110">
          <a:extLst>
            <a:ext uri="{FF2B5EF4-FFF2-40B4-BE49-F238E27FC236}">
              <a16:creationId xmlns:a16="http://schemas.microsoft.com/office/drawing/2014/main" xmlns="" id="{68A2D6A7-78FA-4D2D-BB50-D584042E2DC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79" name="Line 3111">
          <a:extLst>
            <a:ext uri="{FF2B5EF4-FFF2-40B4-BE49-F238E27FC236}">
              <a16:creationId xmlns:a16="http://schemas.microsoft.com/office/drawing/2014/main" xmlns="" id="{C72D040E-2C35-4647-ABC2-BA15CBADD65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80" name="Line 3203">
          <a:extLst>
            <a:ext uri="{FF2B5EF4-FFF2-40B4-BE49-F238E27FC236}">
              <a16:creationId xmlns:a16="http://schemas.microsoft.com/office/drawing/2014/main" xmlns="" id="{3DE5FBBC-9E4E-4A93-992C-86EB3385AD0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81" name="Line 3204">
          <a:extLst>
            <a:ext uri="{FF2B5EF4-FFF2-40B4-BE49-F238E27FC236}">
              <a16:creationId xmlns:a16="http://schemas.microsoft.com/office/drawing/2014/main" xmlns="" id="{5E332ED7-CEF0-4219-B22C-8BFE953DFD5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82" name="Line 3205">
          <a:extLst>
            <a:ext uri="{FF2B5EF4-FFF2-40B4-BE49-F238E27FC236}">
              <a16:creationId xmlns:a16="http://schemas.microsoft.com/office/drawing/2014/main" xmlns="" id="{1A4C661F-CEF1-4DEF-80C4-3859B70A1F2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83" name="Line 3206">
          <a:extLst>
            <a:ext uri="{FF2B5EF4-FFF2-40B4-BE49-F238E27FC236}">
              <a16:creationId xmlns:a16="http://schemas.microsoft.com/office/drawing/2014/main" xmlns="" id="{81442952-7AD3-423F-A548-497E12F5F4C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84" name="Line 3207">
          <a:extLst>
            <a:ext uri="{FF2B5EF4-FFF2-40B4-BE49-F238E27FC236}">
              <a16:creationId xmlns:a16="http://schemas.microsoft.com/office/drawing/2014/main" xmlns="" id="{1E1AF849-37EF-419B-885D-61F470BFC14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85" name="Line 3208">
          <a:extLst>
            <a:ext uri="{FF2B5EF4-FFF2-40B4-BE49-F238E27FC236}">
              <a16:creationId xmlns:a16="http://schemas.microsoft.com/office/drawing/2014/main" xmlns="" id="{91B54595-F433-445E-9A04-7B57635227F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86" name="Line 3209">
          <a:extLst>
            <a:ext uri="{FF2B5EF4-FFF2-40B4-BE49-F238E27FC236}">
              <a16:creationId xmlns:a16="http://schemas.microsoft.com/office/drawing/2014/main" xmlns="" id="{6EDB9495-B8F0-4D6A-8B7E-3FEAE7DB476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87" name="Line 1715">
          <a:extLst>
            <a:ext uri="{FF2B5EF4-FFF2-40B4-BE49-F238E27FC236}">
              <a16:creationId xmlns:a16="http://schemas.microsoft.com/office/drawing/2014/main" xmlns="" id="{F7E11DAC-2B9A-4CE1-B15E-EBA526AF374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88" name="Line 1716">
          <a:extLst>
            <a:ext uri="{FF2B5EF4-FFF2-40B4-BE49-F238E27FC236}">
              <a16:creationId xmlns:a16="http://schemas.microsoft.com/office/drawing/2014/main" xmlns="" id="{E7778440-5095-4BFD-A7F8-845E6762ED2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89" name="Line 1717">
          <a:extLst>
            <a:ext uri="{FF2B5EF4-FFF2-40B4-BE49-F238E27FC236}">
              <a16:creationId xmlns:a16="http://schemas.microsoft.com/office/drawing/2014/main" xmlns="" id="{D5AFB4D1-AE9B-47BA-B24E-6CF0D6F0A27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90" name="Line 1718">
          <a:extLst>
            <a:ext uri="{FF2B5EF4-FFF2-40B4-BE49-F238E27FC236}">
              <a16:creationId xmlns:a16="http://schemas.microsoft.com/office/drawing/2014/main" xmlns="" id="{AE1C5126-40C0-43A6-9030-1E0952C6640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91" name="Line 1719">
          <a:extLst>
            <a:ext uri="{FF2B5EF4-FFF2-40B4-BE49-F238E27FC236}">
              <a16:creationId xmlns:a16="http://schemas.microsoft.com/office/drawing/2014/main" xmlns="" id="{1507918E-041C-4D36-A69A-B46696F5856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92" name="Line 1720">
          <a:extLst>
            <a:ext uri="{FF2B5EF4-FFF2-40B4-BE49-F238E27FC236}">
              <a16:creationId xmlns:a16="http://schemas.microsoft.com/office/drawing/2014/main" xmlns="" id="{E88CEBA9-31BF-4805-96E7-E58F880C284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93" name="Line 1721">
          <a:extLst>
            <a:ext uri="{FF2B5EF4-FFF2-40B4-BE49-F238E27FC236}">
              <a16:creationId xmlns:a16="http://schemas.microsoft.com/office/drawing/2014/main" xmlns="" id="{FC84F4DE-5F3B-40D9-9A8F-ABD3205F84F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94" name="Line 1722">
          <a:extLst>
            <a:ext uri="{FF2B5EF4-FFF2-40B4-BE49-F238E27FC236}">
              <a16:creationId xmlns:a16="http://schemas.microsoft.com/office/drawing/2014/main" xmlns="" id="{9953A2B7-4A48-4D64-8932-14A103B6E92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95" name="Line 1723">
          <a:extLst>
            <a:ext uri="{FF2B5EF4-FFF2-40B4-BE49-F238E27FC236}">
              <a16:creationId xmlns:a16="http://schemas.microsoft.com/office/drawing/2014/main" xmlns="" id="{6032DA3F-F7F2-44DF-814F-1A887AE3A33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96" name="Line 1724">
          <a:extLst>
            <a:ext uri="{FF2B5EF4-FFF2-40B4-BE49-F238E27FC236}">
              <a16:creationId xmlns:a16="http://schemas.microsoft.com/office/drawing/2014/main" xmlns="" id="{A62B8F00-16A9-4021-9799-794CC044501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97" name="Line 1725">
          <a:extLst>
            <a:ext uri="{FF2B5EF4-FFF2-40B4-BE49-F238E27FC236}">
              <a16:creationId xmlns:a16="http://schemas.microsoft.com/office/drawing/2014/main" xmlns="" id="{C8AC8D99-EE9D-41B5-A3FB-FF264027EF1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98" name="Line 1726">
          <a:extLst>
            <a:ext uri="{FF2B5EF4-FFF2-40B4-BE49-F238E27FC236}">
              <a16:creationId xmlns:a16="http://schemas.microsoft.com/office/drawing/2014/main" xmlns="" id="{E251703D-D1E9-4073-BD66-83B3B0904D7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499" name="Line 1727">
          <a:extLst>
            <a:ext uri="{FF2B5EF4-FFF2-40B4-BE49-F238E27FC236}">
              <a16:creationId xmlns:a16="http://schemas.microsoft.com/office/drawing/2014/main" xmlns="" id="{1C0C92A1-CF25-47DD-B02E-A7016732CC1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00" name="Line 1728">
          <a:extLst>
            <a:ext uri="{FF2B5EF4-FFF2-40B4-BE49-F238E27FC236}">
              <a16:creationId xmlns:a16="http://schemas.microsoft.com/office/drawing/2014/main" xmlns="" id="{F7CC83F0-4F5A-4BC4-8BBF-B24500F409C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01" name="Line 1757">
          <a:extLst>
            <a:ext uri="{FF2B5EF4-FFF2-40B4-BE49-F238E27FC236}">
              <a16:creationId xmlns:a16="http://schemas.microsoft.com/office/drawing/2014/main" xmlns="" id="{F13DBBE9-64A8-4EE7-B1A3-E83AE4E3EA4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02" name="Line 1758">
          <a:extLst>
            <a:ext uri="{FF2B5EF4-FFF2-40B4-BE49-F238E27FC236}">
              <a16:creationId xmlns:a16="http://schemas.microsoft.com/office/drawing/2014/main" xmlns="" id="{ED127ABC-A7BD-4D79-8FB7-6E3CFE45FE3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03" name="Line 1759">
          <a:extLst>
            <a:ext uri="{FF2B5EF4-FFF2-40B4-BE49-F238E27FC236}">
              <a16:creationId xmlns:a16="http://schemas.microsoft.com/office/drawing/2014/main" xmlns="" id="{6D7A6271-74E5-45E5-BF63-E249810CB2A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04" name="Line 1760">
          <a:extLst>
            <a:ext uri="{FF2B5EF4-FFF2-40B4-BE49-F238E27FC236}">
              <a16:creationId xmlns:a16="http://schemas.microsoft.com/office/drawing/2014/main" xmlns="" id="{BA04975E-75AE-4A78-91DC-B5ED61D1EE7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05" name="Line 1761">
          <a:extLst>
            <a:ext uri="{FF2B5EF4-FFF2-40B4-BE49-F238E27FC236}">
              <a16:creationId xmlns:a16="http://schemas.microsoft.com/office/drawing/2014/main" xmlns="" id="{564E2EA4-785B-484F-B112-69C9C971A41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06" name="Line 1762">
          <a:extLst>
            <a:ext uri="{FF2B5EF4-FFF2-40B4-BE49-F238E27FC236}">
              <a16:creationId xmlns:a16="http://schemas.microsoft.com/office/drawing/2014/main" xmlns="" id="{134F6C59-A19D-4ACF-9A89-F30698E287D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07" name="Line 1763">
          <a:extLst>
            <a:ext uri="{FF2B5EF4-FFF2-40B4-BE49-F238E27FC236}">
              <a16:creationId xmlns:a16="http://schemas.microsoft.com/office/drawing/2014/main" xmlns="" id="{A71B0BE8-1DC8-4372-B00D-122B9816679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08" name="Line 1764">
          <a:extLst>
            <a:ext uri="{FF2B5EF4-FFF2-40B4-BE49-F238E27FC236}">
              <a16:creationId xmlns:a16="http://schemas.microsoft.com/office/drawing/2014/main" xmlns="" id="{D56C5003-786E-4865-AA3D-8F22BB2FE98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09" name="Line 1765">
          <a:extLst>
            <a:ext uri="{FF2B5EF4-FFF2-40B4-BE49-F238E27FC236}">
              <a16:creationId xmlns:a16="http://schemas.microsoft.com/office/drawing/2014/main" xmlns="" id="{5B6C4E9F-4A69-44BE-96BC-C06428D7109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10" name="Line 1766">
          <a:extLst>
            <a:ext uri="{FF2B5EF4-FFF2-40B4-BE49-F238E27FC236}">
              <a16:creationId xmlns:a16="http://schemas.microsoft.com/office/drawing/2014/main" xmlns="" id="{BEABB37D-5BE5-427C-A77B-5D06626FC1F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11" name="Line 1767">
          <a:extLst>
            <a:ext uri="{FF2B5EF4-FFF2-40B4-BE49-F238E27FC236}">
              <a16:creationId xmlns:a16="http://schemas.microsoft.com/office/drawing/2014/main" xmlns="" id="{59F018C2-9987-407B-9EE5-8C5C3AA2C9A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12" name="Line 1768">
          <a:extLst>
            <a:ext uri="{FF2B5EF4-FFF2-40B4-BE49-F238E27FC236}">
              <a16:creationId xmlns:a16="http://schemas.microsoft.com/office/drawing/2014/main" xmlns="" id="{B4FD3A7A-6FFC-41DD-B944-9ED1D1749AC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13" name="Line 1769">
          <a:extLst>
            <a:ext uri="{FF2B5EF4-FFF2-40B4-BE49-F238E27FC236}">
              <a16:creationId xmlns:a16="http://schemas.microsoft.com/office/drawing/2014/main" xmlns="" id="{E0C67172-F8EA-490D-A0CF-10515568A5D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14" name="Line 1770">
          <a:extLst>
            <a:ext uri="{FF2B5EF4-FFF2-40B4-BE49-F238E27FC236}">
              <a16:creationId xmlns:a16="http://schemas.microsoft.com/office/drawing/2014/main" xmlns="" id="{08A8E3BA-9E91-4B7F-9937-9472408C3D7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15" name="Line 1694">
          <a:extLst>
            <a:ext uri="{FF2B5EF4-FFF2-40B4-BE49-F238E27FC236}">
              <a16:creationId xmlns:a16="http://schemas.microsoft.com/office/drawing/2014/main" xmlns="" id="{45FC93D9-73AC-4784-9941-3B70019D562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16" name="Line 1695">
          <a:extLst>
            <a:ext uri="{FF2B5EF4-FFF2-40B4-BE49-F238E27FC236}">
              <a16:creationId xmlns:a16="http://schemas.microsoft.com/office/drawing/2014/main" xmlns="" id="{5546B95D-FC68-44CB-A41D-5EFDFDA102A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17" name="Line 1696">
          <a:extLst>
            <a:ext uri="{FF2B5EF4-FFF2-40B4-BE49-F238E27FC236}">
              <a16:creationId xmlns:a16="http://schemas.microsoft.com/office/drawing/2014/main" xmlns="" id="{C17CC5C9-8EEC-4BD4-98B3-757E594D211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18" name="Line 1697">
          <a:extLst>
            <a:ext uri="{FF2B5EF4-FFF2-40B4-BE49-F238E27FC236}">
              <a16:creationId xmlns:a16="http://schemas.microsoft.com/office/drawing/2014/main" xmlns="" id="{DFE21E30-AA0B-4709-B22E-AF5F709FCB3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19" name="Line 1698">
          <a:extLst>
            <a:ext uri="{FF2B5EF4-FFF2-40B4-BE49-F238E27FC236}">
              <a16:creationId xmlns:a16="http://schemas.microsoft.com/office/drawing/2014/main" xmlns="" id="{C76FE4DA-1AC2-46FD-AE3B-EB42C2DE4B5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20" name="Line 1699">
          <a:extLst>
            <a:ext uri="{FF2B5EF4-FFF2-40B4-BE49-F238E27FC236}">
              <a16:creationId xmlns:a16="http://schemas.microsoft.com/office/drawing/2014/main" xmlns="" id="{5CFE83E9-8FEC-4FCF-94E4-33F4E0209BF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21" name="Line 1700">
          <a:extLst>
            <a:ext uri="{FF2B5EF4-FFF2-40B4-BE49-F238E27FC236}">
              <a16:creationId xmlns:a16="http://schemas.microsoft.com/office/drawing/2014/main" xmlns="" id="{AC7779A4-CFE8-4BBA-A670-BA9D90C3EB9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22" name="Line 1701">
          <a:extLst>
            <a:ext uri="{FF2B5EF4-FFF2-40B4-BE49-F238E27FC236}">
              <a16:creationId xmlns:a16="http://schemas.microsoft.com/office/drawing/2014/main" xmlns="" id="{285C4DA0-EADE-47BF-B84B-00768A2FED6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23" name="Line 1702">
          <a:extLst>
            <a:ext uri="{FF2B5EF4-FFF2-40B4-BE49-F238E27FC236}">
              <a16:creationId xmlns:a16="http://schemas.microsoft.com/office/drawing/2014/main" xmlns="" id="{1265CB85-0C12-4876-8B45-B97DDE0785F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24" name="Line 1703">
          <a:extLst>
            <a:ext uri="{FF2B5EF4-FFF2-40B4-BE49-F238E27FC236}">
              <a16:creationId xmlns:a16="http://schemas.microsoft.com/office/drawing/2014/main" xmlns="" id="{CF4BE150-E199-4E75-AC07-A4216B0A8EA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25" name="Line 1704">
          <a:extLst>
            <a:ext uri="{FF2B5EF4-FFF2-40B4-BE49-F238E27FC236}">
              <a16:creationId xmlns:a16="http://schemas.microsoft.com/office/drawing/2014/main" xmlns="" id="{86FDF096-3298-4EE8-9523-0DF93DE1F8A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26" name="Line 1705">
          <a:extLst>
            <a:ext uri="{FF2B5EF4-FFF2-40B4-BE49-F238E27FC236}">
              <a16:creationId xmlns:a16="http://schemas.microsoft.com/office/drawing/2014/main" xmlns="" id="{E8D83383-98F2-4A42-B3A9-561F385473F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27" name="Line 1706">
          <a:extLst>
            <a:ext uri="{FF2B5EF4-FFF2-40B4-BE49-F238E27FC236}">
              <a16:creationId xmlns:a16="http://schemas.microsoft.com/office/drawing/2014/main" xmlns="" id="{46FAA13A-3378-4C1E-A3DA-2D04F8D4259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28" name="Line 1707">
          <a:extLst>
            <a:ext uri="{FF2B5EF4-FFF2-40B4-BE49-F238E27FC236}">
              <a16:creationId xmlns:a16="http://schemas.microsoft.com/office/drawing/2014/main" xmlns="" id="{16267798-4F31-408C-BDE8-79854B281FA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29" name="Line 1694">
          <a:extLst>
            <a:ext uri="{FF2B5EF4-FFF2-40B4-BE49-F238E27FC236}">
              <a16:creationId xmlns:a16="http://schemas.microsoft.com/office/drawing/2014/main" xmlns="" id="{EE18B496-4F78-4965-BF0C-99A40C4863D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30" name="Line 1695">
          <a:extLst>
            <a:ext uri="{FF2B5EF4-FFF2-40B4-BE49-F238E27FC236}">
              <a16:creationId xmlns:a16="http://schemas.microsoft.com/office/drawing/2014/main" xmlns="" id="{42870F36-4F45-48EA-BA91-DDC86A08D4C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31" name="Line 1696">
          <a:extLst>
            <a:ext uri="{FF2B5EF4-FFF2-40B4-BE49-F238E27FC236}">
              <a16:creationId xmlns:a16="http://schemas.microsoft.com/office/drawing/2014/main" xmlns="" id="{4DB46694-F6A9-4F6C-A63C-9005D2E54DC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32" name="Line 1697">
          <a:extLst>
            <a:ext uri="{FF2B5EF4-FFF2-40B4-BE49-F238E27FC236}">
              <a16:creationId xmlns:a16="http://schemas.microsoft.com/office/drawing/2014/main" xmlns="" id="{B64A2B84-87A4-46DD-954C-EBD8206FD04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33" name="Line 1698">
          <a:extLst>
            <a:ext uri="{FF2B5EF4-FFF2-40B4-BE49-F238E27FC236}">
              <a16:creationId xmlns:a16="http://schemas.microsoft.com/office/drawing/2014/main" xmlns="" id="{DBADA8DB-4A24-4C25-83EE-237B08F7188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34" name="Line 1699">
          <a:extLst>
            <a:ext uri="{FF2B5EF4-FFF2-40B4-BE49-F238E27FC236}">
              <a16:creationId xmlns:a16="http://schemas.microsoft.com/office/drawing/2014/main" xmlns="" id="{4DECE96B-0B99-43FF-A561-3FD7EBAA2B3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35" name="Line 1700">
          <a:extLst>
            <a:ext uri="{FF2B5EF4-FFF2-40B4-BE49-F238E27FC236}">
              <a16:creationId xmlns:a16="http://schemas.microsoft.com/office/drawing/2014/main" xmlns="" id="{826E2EA3-AD1A-4B2A-9D34-5DE41CBC3A5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36" name="Line 1701">
          <a:extLst>
            <a:ext uri="{FF2B5EF4-FFF2-40B4-BE49-F238E27FC236}">
              <a16:creationId xmlns:a16="http://schemas.microsoft.com/office/drawing/2014/main" xmlns="" id="{F0DB7E96-052E-4852-9B50-144BD7A7C36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37" name="Line 1702">
          <a:extLst>
            <a:ext uri="{FF2B5EF4-FFF2-40B4-BE49-F238E27FC236}">
              <a16:creationId xmlns:a16="http://schemas.microsoft.com/office/drawing/2014/main" xmlns="" id="{3AECF3BC-7B0D-4F3F-8993-7A137B04C4C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38" name="Line 1703">
          <a:extLst>
            <a:ext uri="{FF2B5EF4-FFF2-40B4-BE49-F238E27FC236}">
              <a16:creationId xmlns:a16="http://schemas.microsoft.com/office/drawing/2014/main" xmlns="" id="{FBF855DE-D7B4-4993-B891-F9E2C4FB381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39" name="Line 1704">
          <a:extLst>
            <a:ext uri="{FF2B5EF4-FFF2-40B4-BE49-F238E27FC236}">
              <a16:creationId xmlns:a16="http://schemas.microsoft.com/office/drawing/2014/main" xmlns="" id="{E8E35063-BBA5-4CA7-B07D-4594B1EFCB3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40" name="Line 1705">
          <a:extLst>
            <a:ext uri="{FF2B5EF4-FFF2-40B4-BE49-F238E27FC236}">
              <a16:creationId xmlns:a16="http://schemas.microsoft.com/office/drawing/2014/main" xmlns="" id="{684E693A-40D1-48C3-81B0-9E822089240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41" name="Line 1706">
          <a:extLst>
            <a:ext uri="{FF2B5EF4-FFF2-40B4-BE49-F238E27FC236}">
              <a16:creationId xmlns:a16="http://schemas.microsoft.com/office/drawing/2014/main" xmlns="" id="{21D86E55-9B04-4B5C-BE41-8D3C918A657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42" name="Line 1707">
          <a:extLst>
            <a:ext uri="{FF2B5EF4-FFF2-40B4-BE49-F238E27FC236}">
              <a16:creationId xmlns:a16="http://schemas.microsoft.com/office/drawing/2014/main" xmlns="" id="{89C3B0A3-5A75-4C8A-8A92-12F790C769A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43" name="Line 1694">
          <a:extLst>
            <a:ext uri="{FF2B5EF4-FFF2-40B4-BE49-F238E27FC236}">
              <a16:creationId xmlns:a16="http://schemas.microsoft.com/office/drawing/2014/main" xmlns="" id="{0F2D4C8B-FCB3-475C-A5BE-CCC6DDA014C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44" name="Line 1695">
          <a:extLst>
            <a:ext uri="{FF2B5EF4-FFF2-40B4-BE49-F238E27FC236}">
              <a16:creationId xmlns:a16="http://schemas.microsoft.com/office/drawing/2014/main" xmlns="" id="{747BAA75-78C2-44EE-99BC-3D19C5EFB82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45" name="Line 1696">
          <a:extLst>
            <a:ext uri="{FF2B5EF4-FFF2-40B4-BE49-F238E27FC236}">
              <a16:creationId xmlns:a16="http://schemas.microsoft.com/office/drawing/2014/main" xmlns="" id="{12BD8E67-1C0E-4246-8CEE-207E3FC13F3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46" name="Line 1697">
          <a:extLst>
            <a:ext uri="{FF2B5EF4-FFF2-40B4-BE49-F238E27FC236}">
              <a16:creationId xmlns:a16="http://schemas.microsoft.com/office/drawing/2014/main" xmlns="" id="{11D52182-0708-4123-8C3A-2A5258561E6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47" name="Line 1698">
          <a:extLst>
            <a:ext uri="{FF2B5EF4-FFF2-40B4-BE49-F238E27FC236}">
              <a16:creationId xmlns:a16="http://schemas.microsoft.com/office/drawing/2014/main" xmlns="" id="{58E81B33-E33E-4CCB-9456-F73B97DF181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48" name="Line 1699">
          <a:extLst>
            <a:ext uri="{FF2B5EF4-FFF2-40B4-BE49-F238E27FC236}">
              <a16:creationId xmlns:a16="http://schemas.microsoft.com/office/drawing/2014/main" xmlns="" id="{92399AA6-7857-4D8C-AAAF-98D2F1EA7DD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49" name="Line 1700">
          <a:extLst>
            <a:ext uri="{FF2B5EF4-FFF2-40B4-BE49-F238E27FC236}">
              <a16:creationId xmlns:a16="http://schemas.microsoft.com/office/drawing/2014/main" xmlns="" id="{393659F8-274E-42AB-8750-30EF8C2683A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50" name="Line 1701">
          <a:extLst>
            <a:ext uri="{FF2B5EF4-FFF2-40B4-BE49-F238E27FC236}">
              <a16:creationId xmlns:a16="http://schemas.microsoft.com/office/drawing/2014/main" xmlns="" id="{5CE7CA6B-E75B-499E-9276-C5C5845B9AC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51" name="Line 1702">
          <a:extLst>
            <a:ext uri="{FF2B5EF4-FFF2-40B4-BE49-F238E27FC236}">
              <a16:creationId xmlns:a16="http://schemas.microsoft.com/office/drawing/2014/main" xmlns="" id="{61BD8A8E-508E-41E5-8D63-971419E640F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52" name="Line 1703">
          <a:extLst>
            <a:ext uri="{FF2B5EF4-FFF2-40B4-BE49-F238E27FC236}">
              <a16:creationId xmlns:a16="http://schemas.microsoft.com/office/drawing/2014/main" xmlns="" id="{883F2C41-EA92-4684-871F-88530ECC86C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53" name="Line 1704">
          <a:extLst>
            <a:ext uri="{FF2B5EF4-FFF2-40B4-BE49-F238E27FC236}">
              <a16:creationId xmlns:a16="http://schemas.microsoft.com/office/drawing/2014/main" xmlns="" id="{A4E1C7A6-8DA3-4DEB-8115-FD7F4567714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54" name="Line 1705">
          <a:extLst>
            <a:ext uri="{FF2B5EF4-FFF2-40B4-BE49-F238E27FC236}">
              <a16:creationId xmlns:a16="http://schemas.microsoft.com/office/drawing/2014/main" xmlns="" id="{A7FEBAB4-EC0B-4501-A344-543F40E6E18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55" name="Line 1706">
          <a:extLst>
            <a:ext uri="{FF2B5EF4-FFF2-40B4-BE49-F238E27FC236}">
              <a16:creationId xmlns:a16="http://schemas.microsoft.com/office/drawing/2014/main" xmlns="" id="{6AB44FB3-15FC-4306-ABB4-7DCBB7BE871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56" name="Line 1707">
          <a:extLst>
            <a:ext uri="{FF2B5EF4-FFF2-40B4-BE49-F238E27FC236}">
              <a16:creationId xmlns:a16="http://schemas.microsoft.com/office/drawing/2014/main" xmlns="" id="{215EC5A6-B410-4430-BCA9-9D8531210B1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57" name="Line 1743">
          <a:extLst>
            <a:ext uri="{FF2B5EF4-FFF2-40B4-BE49-F238E27FC236}">
              <a16:creationId xmlns:a16="http://schemas.microsoft.com/office/drawing/2014/main" xmlns="" id="{B4E53005-2F01-4E97-AD75-96C385344C0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58" name="Line 1744">
          <a:extLst>
            <a:ext uri="{FF2B5EF4-FFF2-40B4-BE49-F238E27FC236}">
              <a16:creationId xmlns:a16="http://schemas.microsoft.com/office/drawing/2014/main" xmlns="" id="{852B4C9E-076D-415A-8964-67E9FB51863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59" name="Line 1745">
          <a:extLst>
            <a:ext uri="{FF2B5EF4-FFF2-40B4-BE49-F238E27FC236}">
              <a16:creationId xmlns:a16="http://schemas.microsoft.com/office/drawing/2014/main" xmlns="" id="{8FB2F5FE-A524-4D82-A6B5-E6E985BF952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60" name="Line 1746">
          <a:extLst>
            <a:ext uri="{FF2B5EF4-FFF2-40B4-BE49-F238E27FC236}">
              <a16:creationId xmlns:a16="http://schemas.microsoft.com/office/drawing/2014/main" xmlns="" id="{006E59EE-017E-47B6-9C06-906E059922D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61" name="Line 1747">
          <a:extLst>
            <a:ext uri="{FF2B5EF4-FFF2-40B4-BE49-F238E27FC236}">
              <a16:creationId xmlns:a16="http://schemas.microsoft.com/office/drawing/2014/main" xmlns="" id="{A69694BC-442E-410E-89A5-739451C1BFA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62" name="Line 1748">
          <a:extLst>
            <a:ext uri="{FF2B5EF4-FFF2-40B4-BE49-F238E27FC236}">
              <a16:creationId xmlns:a16="http://schemas.microsoft.com/office/drawing/2014/main" xmlns="" id="{A60967FB-6CC5-4198-A7EA-3233D9E9739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63" name="Line 1749">
          <a:extLst>
            <a:ext uri="{FF2B5EF4-FFF2-40B4-BE49-F238E27FC236}">
              <a16:creationId xmlns:a16="http://schemas.microsoft.com/office/drawing/2014/main" xmlns="" id="{339AEC4F-77E1-4DB9-8C7D-4A1AE5E6D75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64" name="Line 1750">
          <a:extLst>
            <a:ext uri="{FF2B5EF4-FFF2-40B4-BE49-F238E27FC236}">
              <a16:creationId xmlns:a16="http://schemas.microsoft.com/office/drawing/2014/main" xmlns="" id="{3172CF86-1958-47F0-9ECC-BD231932F34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65" name="Line 1751">
          <a:extLst>
            <a:ext uri="{FF2B5EF4-FFF2-40B4-BE49-F238E27FC236}">
              <a16:creationId xmlns:a16="http://schemas.microsoft.com/office/drawing/2014/main" xmlns="" id="{F9D2C8B4-0EBB-45A1-B363-AB62A31B957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66" name="Line 1752">
          <a:extLst>
            <a:ext uri="{FF2B5EF4-FFF2-40B4-BE49-F238E27FC236}">
              <a16:creationId xmlns:a16="http://schemas.microsoft.com/office/drawing/2014/main" xmlns="" id="{A0A4B7D2-65C1-44F4-84B2-7AE76C28CD9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67" name="Line 1753">
          <a:extLst>
            <a:ext uri="{FF2B5EF4-FFF2-40B4-BE49-F238E27FC236}">
              <a16:creationId xmlns:a16="http://schemas.microsoft.com/office/drawing/2014/main" xmlns="" id="{8B5C89D4-F079-4A09-8293-4A6D1653689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68" name="Line 1754">
          <a:extLst>
            <a:ext uri="{FF2B5EF4-FFF2-40B4-BE49-F238E27FC236}">
              <a16:creationId xmlns:a16="http://schemas.microsoft.com/office/drawing/2014/main" xmlns="" id="{9E266136-DF04-4798-9F40-8DAC8258580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69" name="Line 1755">
          <a:extLst>
            <a:ext uri="{FF2B5EF4-FFF2-40B4-BE49-F238E27FC236}">
              <a16:creationId xmlns:a16="http://schemas.microsoft.com/office/drawing/2014/main" xmlns="" id="{89B936EC-4793-474A-B3FA-EC564B3655C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70" name="Line 1756">
          <a:extLst>
            <a:ext uri="{FF2B5EF4-FFF2-40B4-BE49-F238E27FC236}">
              <a16:creationId xmlns:a16="http://schemas.microsoft.com/office/drawing/2014/main" xmlns="" id="{FB5DD489-EC53-4391-A138-441D45A4704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71" name="Line 1757">
          <a:extLst>
            <a:ext uri="{FF2B5EF4-FFF2-40B4-BE49-F238E27FC236}">
              <a16:creationId xmlns:a16="http://schemas.microsoft.com/office/drawing/2014/main" xmlns="" id="{B3622799-A57D-4897-85CB-83CDED5988C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72" name="Line 1758">
          <a:extLst>
            <a:ext uri="{FF2B5EF4-FFF2-40B4-BE49-F238E27FC236}">
              <a16:creationId xmlns:a16="http://schemas.microsoft.com/office/drawing/2014/main" xmlns="" id="{F581F689-B174-4A7B-9155-E0C3E346799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73" name="Line 1759">
          <a:extLst>
            <a:ext uri="{FF2B5EF4-FFF2-40B4-BE49-F238E27FC236}">
              <a16:creationId xmlns:a16="http://schemas.microsoft.com/office/drawing/2014/main" xmlns="" id="{5ECBBD3A-81FA-4E7E-B8AC-F2357E86409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74" name="Line 1760">
          <a:extLst>
            <a:ext uri="{FF2B5EF4-FFF2-40B4-BE49-F238E27FC236}">
              <a16:creationId xmlns:a16="http://schemas.microsoft.com/office/drawing/2014/main" xmlns="" id="{B323EB6D-EEAF-4602-A521-408FB4E61C5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75" name="Line 1761">
          <a:extLst>
            <a:ext uri="{FF2B5EF4-FFF2-40B4-BE49-F238E27FC236}">
              <a16:creationId xmlns:a16="http://schemas.microsoft.com/office/drawing/2014/main" xmlns="" id="{246BF194-28B8-4E9A-94C3-B90A82A7B95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76" name="Line 1762">
          <a:extLst>
            <a:ext uri="{FF2B5EF4-FFF2-40B4-BE49-F238E27FC236}">
              <a16:creationId xmlns:a16="http://schemas.microsoft.com/office/drawing/2014/main" xmlns="" id="{029436C5-AEAE-47F2-A064-8962C3B9333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77" name="Line 1763">
          <a:extLst>
            <a:ext uri="{FF2B5EF4-FFF2-40B4-BE49-F238E27FC236}">
              <a16:creationId xmlns:a16="http://schemas.microsoft.com/office/drawing/2014/main" xmlns="" id="{F2138675-7E65-4A67-A4EC-C8E4CA712BE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78" name="Line 1764">
          <a:extLst>
            <a:ext uri="{FF2B5EF4-FFF2-40B4-BE49-F238E27FC236}">
              <a16:creationId xmlns:a16="http://schemas.microsoft.com/office/drawing/2014/main" xmlns="" id="{8537BECA-E5AA-422E-8CFF-93047FE9964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79" name="Line 1765">
          <a:extLst>
            <a:ext uri="{FF2B5EF4-FFF2-40B4-BE49-F238E27FC236}">
              <a16:creationId xmlns:a16="http://schemas.microsoft.com/office/drawing/2014/main" xmlns="" id="{A49BA80C-0132-4ECB-9F10-4A542C6AD76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80" name="Line 1766">
          <a:extLst>
            <a:ext uri="{FF2B5EF4-FFF2-40B4-BE49-F238E27FC236}">
              <a16:creationId xmlns:a16="http://schemas.microsoft.com/office/drawing/2014/main" xmlns="" id="{07F3018B-4F82-4980-81BF-80EB60BB1DB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81" name="Line 1767">
          <a:extLst>
            <a:ext uri="{FF2B5EF4-FFF2-40B4-BE49-F238E27FC236}">
              <a16:creationId xmlns:a16="http://schemas.microsoft.com/office/drawing/2014/main" xmlns="" id="{F3AA812E-AFEF-434E-8134-ED9B0C34855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82" name="Line 1768">
          <a:extLst>
            <a:ext uri="{FF2B5EF4-FFF2-40B4-BE49-F238E27FC236}">
              <a16:creationId xmlns:a16="http://schemas.microsoft.com/office/drawing/2014/main" xmlns="" id="{F1E994CD-837F-4060-938C-354B8529D82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83" name="Line 1769">
          <a:extLst>
            <a:ext uri="{FF2B5EF4-FFF2-40B4-BE49-F238E27FC236}">
              <a16:creationId xmlns:a16="http://schemas.microsoft.com/office/drawing/2014/main" xmlns="" id="{10C04F1E-59B0-4C80-97D3-B98DB272B30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84" name="Line 1770">
          <a:extLst>
            <a:ext uri="{FF2B5EF4-FFF2-40B4-BE49-F238E27FC236}">
              <a16:creationId xmlns:a16="http://schemas.microsoft.com/office/drawing/2014/main" xmlns="" id="{1E52F587-9BB5-4AD5-9681-D5582BC882E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85" name="Line 3157">
          <a:extLst>
            <a:ext uri="{FF2B5EF4-FFF2-40B4-BE49-F238E27FC236}">
              <a16:creationId xmlns:a16="http://schemas.microsoft.com/office/drawing/2014/main" xmlns="" id="{89F2EB5B-D68F-45D1-9F45-84EC331A369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86" name="Line 3158">
          <a:extLst>
            <a:ext uri="{FF2B5EF4-FFF2-40B4-BE49-F238E27FC236}">
              <a16:creationId xmlns:a16="http://schemas.microsoft.com/office/drawing/2014/main" xmlns="" id="{DAA578F9-8122-40AA-9A4B-388C274D758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87" name="Line 3159">
          <a:extLst>
            <a:ext uri="{FF2B5EF4-FFF2-40B4-BE49-F238E27FC236}">
              <a16:creationId xmlns:a16="http://schemas.microsoft.com/office/drawing/2014/main" xmlns="" id="{86058B30-2FB4-461E-AA36-B6F3E6B85C7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88" name="Line 3160">
          <a:extLst>
            <a:ext uri="{FF2B5EF4-FFF2-40B4-BE49-F238E27FC236}">
              <a16:creationId xmlns:a16="http://schemas.microsoft.com/office/drawing/2014/main" xmlns="" id="{0E4D56D8-265A-4F2F-8F48-1239A960E8F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89" name="Line 3161">
          <a:extLst>
            <a:ext uri="{FF2B5EF4-FFF2-40B4-BE49-F238E27FC236}">
              <a16:creationId xmlns:a16="http://schemas.microsoft.com/office/drawing/2014/main" xmlns="" id="{C5F516E7-3824-414D-9E59-0E597EEF67E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90" name="Line 3162">
          <a:extLst>
            <a:ext uri="{FF2B5EF4-FFF2-40B4-BE49-F238E27FC236}">
              <a16:creationId xmlns:a16="http://schemas.microsoft.com/office/drawing/2014/main" xmlns="" id="{FB252A0C-5962-4DE2-88C8-E10A1D1F529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91" name="Line 3163">
          <a:extLst>
            <a:ext uri="{FF2B5EF4-FFF2-40B4-BE49-F238E27FC236}">
              <a16:creationId xmlns:a16="http://schemas.microsoft.com/office/drawing/2014/main" xmlns="" id="{6BC31D61-8BBD-4E9D-9EE1-045A6418ED1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92" name="Line 3164">
          <a:extLst>
            <a:ext uri="{FF2B5EF4-FFF2-40B4-BE49-F238E27FC236}">
              <a16:creationId xmlns:a16="http://schemas.microsoft.com/office/drawing/2014/main" xmlns="" id="{29CE335B-D714-4929-9CF6-C008059D148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93" name="Line 3165">
          <a:extLst>
            <a:ext uri="{FF2B5EF4-FFF2-40B4-BE49-F238E27FC236}">
              <a16:creationId xmlns:a16="http://schemas.microsoft.com/office/drawing/2014/main" xmlns="" id="{1DF237C9-7743-40AC-8565-FBE27F58FD6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94" name="Line 3166">
          <a:extLst>
            <a:ext uri="{FF2B5EF4-FFF2-40B4-BE49-F238E27FC236}">
              <a16:creationId xmlns:a16="http://schemas.microsoft.com/office/drawing/2014/main" xmlns="" id="{C1C580C7-A3C1-43C6-95ED-6B46EB9A94D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95" name="Line 3167">
          <a:extLst>
            <a:ext uri="{FF2B5EF4-FFF2-40B4-BE49-F238E27FC236}">
              <a16:creationId xmlns:a16="http://schemas.microsoft.com/office/drawing/2014/main" xmlns="" id="{A09900A1-5C04-40D7-A15A-A91CF9CCE42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96" name="Line 3168">
          <a:extLst>
            <a:ext uri="{FF2B5EF4-FFF2-40B4-BE49-F238E27FC236}">
              <a16:creationId xmlns:a16="http://schemas.microsoft.com/office/drawing/2014/main" xmlns="" id="{7E3E87C9-D2F7-49E5-AB9F-CD832851B67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97" name="Line 3169">
          <a:extLst>
            <a:ext uri="{FF2B5EF4-FFF2-40B4-BE49-F238E27FC236}">
              <a16:creationId xmlns:a16="http://schemas.microsoft.com/office/drawing/2014/main" xmlns="" id="{5C7CA9EB-35D0-43AC-8DFC-A44B2E5D2B0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98" name="Line 3170">
          <a:extLst>
            <a:ext uri="{FF2B5EF4-FFF2-40B4-BE49-F238E27FC236}">
              <a16:creationId xmlns:a16="http://schemas.microsoft.com/office/drawing/2014/main" xmlns="" id="{9E7C22A6-02B9-4358-8756-2FA5B9A8353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599" name="Line 2342">
          <a:extLst>
            <a:ext uri="{FF2B5EF4-FFF2-40B4-BE49-F238E27FC236}">
              <a16:creationId xmlns:a16="http://schemas.microsoft.com/office/drawing/2014/main" xmlns="" id="{ACA1781F-AEF9-45CF-9CC0-39AFD565FF9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00" name="Line 2343">
          <a:extLst>
            <a:ext uri="{FF2B5EF4-FFF2-40B4-BE49-F238E27FC236}">
              <a16:creationId xmlns:a16="http://schemas.microsoft.com/office/drawing/2014/main" xmlns="" id="{317DD9D9-98DD-4C0E-ACAC-BFAF141A074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01" name="Line 2344">
          <a:extLst>
            <a:ext uri="{FF2B5EF4-FFF2-40B4-BE49-F238E27FC236}">
              <a16:creationId xmlns:a16="http://schemas.microsoft.com/office/drawing/2014/main" xmlns="" id="{1AF444E6-C9BF-45C7-A88E-FB41A908F1B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02" name="Line 2345">
          <a:extLst>
            <a:ext uri="{FF2B5EF4-FFF2-40B4-BE49-F238E27FC236}">
              <a16:creationId xmlns:a16="http://schemas.microsoft.com/office/drawing/2014/main" xmlns="" id="{B2348207-E5DB-40BA-A6F5-436A45CBC90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03" name="Line 2346">
          <a:extLst>
            <a:ext uri="{FF2B5EF4-FFF2-40B4-BE49-F238E27FC236}">
              <a16:creationId xmlns:a16="http://schemas.microsoft.com/office/drawing/2014/main" xmlns="" id="{3602B9AA-E459-4F6B-93D7-891EF4E19AC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04" name="Line 2347">
          <a:extLst>
            <a:ext uri="{FF2B5EF4-FFF2-40B4-BE49-F238E27FC236}">
              <a16:creationId xmlns:a16="http://schemas.microsoft.com/office/drawing/2014/main" xmlns="" id="{C80D0799-21DE-4C2C-AD56-2E55096060E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05" name="Line 2348">
          <a:extLst>
            <a:ext uri="{FF2B5EF4-FFF2-40B4-BE49-F238E27FC236}">
              <a16:creationId xmlns:a16="http://schemas.microsoft.com/office/drawing/2014/main" xmlns="" id="{674DFB04-A1AF-4090-AF49-F303F739A21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06" name="Line 2440">
          <a:extLst>
            <a:ext uri="{FF2B5EF4-FFF2-40B4-BE49-F238E27FC236}">
              <a16:creationId xmlns:a16="http://schemas.microsoft.com/office/drawing/2014/main" xmlns="" id="{CCD02A8C-E5E8-45D6-93AC-74A14265C4F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07" name="Line 2441">
          <a:extLst>
            <a:ext uri="{FF2B5EF4-FFF2-40B4-BE49-F238E27FC236}">
              <a16:creationId xmlns:a16="http://schemas.microsoft.com/office/drawing/2014/main" xmlns="" id="{2D40F746-5358-4AE0-BAC6-F4FFA0B8F5B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08" name="Line 2442">
          <a:extLst>
            <a:ext uri="{FF2B5EF4-FFF2-40B4-BE49-F238E27FC236}">
              <a16:creationId xmlns:a16="http://schemas.microsoft.com/office/drawing/2014/main" xmlns="" id="{9BEBA1FC-B64F-4AFC-8AB7-D52E12629CA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09" name="Line 2443">
          <a:extLst>
            <a:ext uri="{FF2B5EF4-FFF2-40B4-BE49-F238E27FC236}">
              <a16:creationId xmlns:a16="http://schemas.microsoft.com/office/drawing/2014/main" xmlns="" id="{106BC118-34EF-45D7-8BDA-350BEE296DF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10" name="Line 2444">
          <a:extLst>
            <a:ext uri="{FF2B5EF4-FFF2-40B4-BE49-F238E27FC236}">
              <a16:creationId xmlns:a16="http://schemas.microsoft.com/office/drawing/2014/main" xmlns="" id="{6D692A15-27DA-493F-BFD1-5123AFFF947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11" name="Line 2445">
          <a:extLst>
            <a:ext uri="{FF2B5EF4-FFF2-40B4-BE49-F238E27FC236}">
              <a16:creationId xmlns:a16="http://schemas.microsoft.com/office/drawing/2014/main" xmlns="" id="{240E642C-B355-4407-915F-C59EB28E170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12" name="Line 2446">
          <a:extLst>
            <a:ext uri="{FF2B5EF4-FFF2-40B4-BE49-F238E27FC236}">
              <a16:creationId xmlns:a16="http://schemas.microsoft.com/office/drawing/2014/main" xmlns="" id="{2D4EEE21-0671-49CF-81CF-7DAF01F1AC6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13" name="Line 3105">
          <a:extLst>
            <a:ext uri="{FF2B5EF4-FFF2-40B4-BE49-F238E27FC236}">
              <a16:creationId xmlns:a16="http://schemas.microsoft.com/office/drawing/2014/main" xmlns="" id="{0CED76CA-338D-4E48-847D-A5AF7A00002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14" name="Line 3106">
          <a:extLst>
            <a:ext uri="{FF2B5EF4-FFF2-40B4-BE49-F238E27FC236}">
              <a16:creationId xmlns:a16="http://schemas.microsoft.com/office/drawing/2014/main" xmlns="" id="{D598CBFE-CECE-4FE9-98B8-E64BECDCF2D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15" name="Line 3107">
          <a:extLst>
            <a:ext uri="{FF2B5EF4-FFF2-40B4-BE49-F238E27FC236}">
              <a16:creationId xmlns:a16="http://schemas.microsoft.com/office/drawing/2014/main" xmlns="" id="{22B21B1D-24B2-4343-9CBF-730DFFC5AB1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16" name="Line 3108">
          <a:extLst>
            <a:ext uri="{FF2B5EF4-FFF2-40B4-BE49-F238E27FC236}">
              <a16:creationId xmlns:a16="http://schemas.microsoft.com/office/drawing/2014/main" xmlns="" id="{1B3F536F-8E88-403C-B9F4-492E19B587D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17" name="Line 3109">
          <a:extLst>
            <a:ext uri="{FF2B5EF4-FFF2-40B4-BE49-F238E27FC236}">
              <a16:creationId xmlns:a16="http://schemas.microsoft.com/office/drawing/2014/main" xmlns="" id="{A0010C07-1660-40DF-9EBC-64F65389C86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18" name="Line 3110">
          <a:extLst>
            <a:ext uri="{FF2B5EF4-FFF2-40B4-BE49-F238E27FC236}">
              <a16:creationId xmlns:a16="http://schemas.microsoft.com/office/drawing/2014/main" xmlns="" id="{64313458-3F22-4598-A1AF-0290350B1D8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19" name="Line 3111">
          <a:extLst>
            <a:ext uri="{FF2B5EF4-FFF2-40B4-BE49-F238E27FC236}">
              <a16:creationId xmlns:a16="http://schemas.microsoft.com/office/drawing/2014/main" xmlns="" id="{D805FCEC-7967-41AE-B47E-33DE65E718A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20" name="Line 3203">
          <a:extLst>
            <a:ext uri="{FF2B5EF4-FFF2-40B4-BE49-F238E27FC236}">
              <a16:creationId xmlns:a16="http://schemas.microsoft.com/office/drawing/2014/main" xmlns="" id="{78DE3D33-8055-4E8D-8B72-A33556060C6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21" name="Line 3204">
          <a:extLst>
            <a:ext uri="{FF2B5EF4-FFF2-40B4-BE49-F238E27FC236}">
              <a16:creationId xmlns:a16="http://schemas.microsoft.com/office/drawing/2014/main" xmlns="" id="{69521D6D-454B-4088-8D12-21ECD811E41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22" name="Line 3205">
          <a:extLst>
            <a:ext uri="{FF2B5EF4-FFF2-40B4-BE49-F238E27FC236}">
              <a16:creationId xmlns:a16="http://schemas.microsoft.com/office/drawing/2014/main" xmlns="" id="{D3C94D8B-7461-4CD3-9D7C-EE7E731C5F6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23" name="Line 3206">
          <a:extLst>
            <a:ext uri="{FF2B5EF4-FFF2-40B4-BE49-F238E27FC236}">
              <a16:creationId xmlns:a16="http://schemas.microsoft.com/office/drawing/2014/main" xmlns="" id="{E34A0BEC-D201-476E-91EC-5AF2E556398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24" name="Line 3207">
          <a:extLst>
            <a:ext uri="{FF2B5EF4-FFF2-40B4-BE49-F238E27FC236}">
              <a16:creationId xmlns:a16="http://schemas.microsoft.com/office/drawing/2014/main" xmlns="" id="{1F2E2BA1-2785-442C-9CAE-07B25F2B7E8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25" name="Line 3208">
          <a:extLst>
            <a:ext uri="{FF2B5EF4-FFF2-40B4-BE49-F238E27FC236}">
              <a16:creationId xmlns:a16="http://schemas.microsoft.com/office/drawing/2014/main" xmlns="" id="{1372AC7A-FBBB-4688-BB8A-E908847EFA8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26" name="Line 3209">
          <a:extLst>
            <a:ext uri="{FF2B5EF4-FFF2-40B4-BE49-F238E27FC236}">
              <a16:creationId xmlns:a16="http://schemas.microsoft.com/office/drawing/2014/main" xmlns="" id="{56D1B5BF-9BCA-450F-AE92-65E930E2F2F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27" name="Line 1715">
          <a:extLst>
            <a:ext uri="{FF2B5EF4-FFF2-40B4-BE49-F238E27FC236}">
              <a16:creationId xmlns:a16="http://schemas.microsoft.com/office/drawing/2014/main" xmlns="" id="{33814C26-E0ED-49BD-8BC1-B390F1D5958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28" name="Line 1716">
          <a:extLst>
            <a:ext uri="{FF2B5EF4-FFF2-40B4-BE49-F238E27FC236}">
              <a16:creationId xmlns:a16="http://schemas.microsoft.com/office/drawing/2014/main" xmlns="" id="{03792C6F-758F-45B6-9D2C-FCAE789CCD6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29" name="Line 1717">
          <a:extLst>
            <a:ext uri="{FF2B5EF4-FFF2-40B4-BE49-F238E27FC236}">
              <a16:creationId xmlns:a16="http://schemas.microsoft.com/office/drawing/2014/main" xmlns="" id="{B24F4C0C-1E20-4264-ABA9-67E767A29ED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30" name="Line 1718">
          <a:extLst>
            <a:ext uri="{FF2B5EF4-FFF2-40B4-BE49-F238E27FC236}">
              <a16:creationId xmlns:a16="http://schemas.microsoft.com/office/drawing/2014/main" xmlns="" id="{E5C1CE8E-6D61-451B-BBC4-AADFF6A2D3A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31" name="Line 1719">
          <a:extLst>
            <a:ext uri="{FF2B5EF4-FFF2-40B4-BE49-F238E27FC236}">
              <a16:creationId xmlns:a16="http://schemas.microsoft.com/office/drawing/2014/main" xmlns="" id="{7CA95280-6BF3-4FCE-AE90-625F5FC9081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32" name="Line 1720">
          <a:extLst>
            <a:ext uri="{FF2B5EF4-FFF2-40B4-BE49-F238E27FC236}">
              <a16:creationId xmlns:a16="http://schemas.microsoft.com/office/drawing/2014/main" xmlns="" id="{1BFD0826-CBD4-495E-B4B1-035460F29D3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33" name="Line 1721">
          <a:extLst>
            <a:ext uri="{FF2B5EF4-FFF2-40B4-BE49-F238E27FC236}">
              <a16:creationId xmlns:a16="http://schemas.microsoft.com/office/drawing/2014/main" xmlns="" id="{F915F87C-750D-4E09-A529-6B9AB5EF729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34" name="Line 1722">
          <a:extLst>
            <a:ext uri="{FF2B5EF4-FFF2-40B4-BE49-F238E27FC236}">
              <a16:creationId xmlns:a16="http://schemas.microsoft.com/office/drawing/2014/main" xmlns="" id="{B5A81DE7-EBA6-4C92-9B34-08870C5113F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35" name="Line 1723">
          <a:extLst>
            <a:ext uri="{FF2B5EF4-FFF2-40B4-BE49-F238E27FC236}">
              <a16:creationId xmlns:a16="http://schemas.microsoft.com/office/drawing/2014/main" xmlns="" id="{D4CFFD62-6593-46DD-A67A-B2DD0EB68D0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36" name="Line 1724">
          <a:extLst>
            <a:ext uri="{FF2B5EF4-FFF2-40B4-BE49-F238E27FC236}">
              <a16:creationId xmlns:a16="http://schemas.microsoft.com/office/drawing/2014/main" xmlns="" id="{D52C8D2B-9DC4-4DC3-B0FE-00E075D518E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37" name="Line 1725">
          <a:extLst>
            <a:ext uri="{FF2B5EF4-FFF2-40B4-BE49-F238E27FC236}">
              <a16:creationId xmlns:a16="http://schemas.microsoft.com/office/drawing/2014/main" xmlns="" id="{952CAA37-E99C-4076-9B84-60636DA464E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38" name="Line 1726">
          <a:extLst>
            <a:ext uri="{FF2B5EF4-FFF2-40B4-BE49-F238E27FC236}">
              <a16:creationId xmlns:a16="http://schemas.microsoft.com/office/drawing/2014/main" xmlns="" id="{39D559E1-443A-4C0C-ADEA-3F3EAF1EC99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39" name="Line 1727">
          <a:extLst>
            <a:ext uri="{FF2B5EF4-FFF2-40B4-BE49-F238E27FC236}">
              <a16:creationId xmlns:a16="http://schemas.microsoft.com/office/drawing/2014/main" xmlns="" id="{FB4344DE-86E7-4814-AABD-52955CBCF4D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40" name="Line 1728">
          <a:extLst>
            <a:ext uri="{FF2B5EF4-FFF2-40B4-BE49-F238E27FC236}">
              <a16:creationId xmlns:a16="http://schemas.microsoft.com/office/drawing/2014/main" xmlns="" id="{9C5ABEC7-DBFB-42F3-85A4-2926D2EAD86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41" name="Line 1757">
          <a:extLst>
            <a:ext uri="{FF2B5EF4-FFF2-40B4-BE49-F238E27FC236}">
              <a16:creationId xmlns:a16="http://schemas.microsoft.com/office/drawing/2014/main" xmlns="" id="{50BEDA7E-82D0-404D-AD1F-BEE08D4006B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42" name="Line 1758">
          <a:extLst>
            <a:ext uri="{FF2B5EF4-FFF2-40B4-BE49-F238E27FC236}">
              <a16:creationId xmlns:a16="http://schemas.microsoft.com/office/drawing/2014/main" xmlns="" id="{10885175-303D-41B0-BF81-77AD3C9D1C9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43" name="Line 1759">
          <a:extLst>
            <a:ext uri="{FF2B5EF4-FFF2-40B4-BE49-F238E27FC236}">
              <a16:creationId xmlns:a16="http://schemas.microsoft.com/office/drawing/2014/main" xmlns="" id="{676324A2-6400-4331-8838-CC99CF0AB65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44" name="Line 1760">
          <a:extLst>
            <a:ext uri="{FF2B5EF4-FFF2-40B4-BE49-F238E27FC236}">
              <a16:creationId xmlns:a16="http://schemas.microsoft.com/office/drawing/2014/main" xmlns="" id="{7107BFBF-C815-43F0-BC54-749194F5BE3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45" name="Line 1761">
          <a:extLst>
            <a:ext uri="{FF2B5EF4-FFF2-40B4-BE49-F238E27FC236}">
              <a16:creationId xmlns:a16="http://schemas.microsoft.com/office/drawing/2014/main" xmlns="" id="{2071D74B-47D6-4BF8-8C88-59F0ED317FF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46" name="Line 1762">
          <a:extLst>
            <a:ext uri="{FF2B5EF4-FFF2-40B4-BE49-F238E27FC236}">
              <a16:creationId xmlns:a16="http://schemas.microsoft.com/office/drawing/2014/main" xmlns="" id="{D61B4107-918D-4530-8D1C-16E1D1C7B3C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47" name="Line 1763">
          <a:extLst>
            <a:ext uri="{FF2B5EF4-FFF2-40B4-BE49-F238E27FC236}">
              <a16:creationId xmlns:a16="http://schemas.microsoft.com/office/drawing/2014/main" xmlns="" id="{D7AB59A8-F4F0-4E88-BD3D-F7373D0715F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48" name="Line 1764">
          <a:extLst>
            <a:ext uri="{FF2B5EF4-FFF2-40B4-BE49-F238E27FC236}">
              <a16:creationId xmlns:a16="http://schemas.microsoft.com/office/drawing/2014/main" xmlns="" id="{565B1982-5476-4A59-8BCA-03E599E0905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49" name="Line 1765">
          <a:extLst>
            <a:ext uri="{FF2B5EF4-FFF2-40B4-BE49-F238E27FC236}">
              <a16:creationId xmlns:a16="http://schemas.microsoft.com/office/drawing/2014/main" xmlns="" id="{1BC595F1-B44E-41B5-B90B-9CAB6265985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50" name="Line 1766">
          <a:extLst>
            <a:ext uri="{FF2B5EF4-FFF2-40B4-BE49-F238E27FC236}">
              <a16:creationId xmlns:a16="http://schemas.microsoft.com/office/drawing/2014/main" xmlns="" id="{94D8B3CE-E51C-4DB3-BA2D-3590B91FBBD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51" name="Line 1767">
          <a:extLst>
            <a:ext uri="{FF2B5EF4-FFF2-40B4-BE49-F238E27FC236}">
              <a16:creationId xmlns:a16="http://schemas.microsoft.com/office/drawing/2014/main" xmlns="" id="{F63D8CEA-6C8B-4EF4-8594-CD446355F67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52" name="Line 1768">
          <a:extLst>
            <a:ext uri="{FF2B5EF4-FFF2-40B4-BE49-F238E27FC236}">
              <a16:creationId xmlns:a16="http://schemas.microsoft.com/office/drawing/2014/main" xmlns="" id="{2E19AAF2-9C93-442B-B11E-BF57C7A7CD6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53" name="Line 1769">
          <a:extLst>
            <a:ext uri="{FF2B5EF4-FFF2-40B4-BE49-F238E27FC236}">
              <a16:creationId xmlns:a16="http://schemas.microsoft.com/office/drawing/2014/main" xmlns="" id="{FB5BEAF7-EC36-4773-B035-9658B7C7187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54" name="Line 1770">
          <a:extLst>
            <a:ext uri="{FF2B5EF4-FFF2-40B4-BE49-F238E27FC236}">
              <a16:creationId xmlns:a16="http://schemas.microsoft.com/office/drawing/2014/main" xmlns="" id="{5E8E3B71-0CD4-4A35-8F0B-17FB5927A03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55" name="Line 1694">
          <a:extLst>
            <a:ext uri="{FF2B5EF4-FFF2-40B4-BE49-F238E27FC236}">
              <a16:creationId xmlns:a16="http://schemas.microsoft.com/office/drawing/2014/main" xmlns="" id="{AC99A5A6-4399-4B48-A9B8-F77DA0500C6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56" name="Line 1695">
          <a:extLst>
            <a:ext uri="{FF2B5EF4-FFF2-40B4-BE49-F238E27FC236}">
              <a16:creationId xmlns:a16="http://schemas.microsoft.com/office/drawing/2014/main" xmlns="" id="{94166D62-D1AD-4493-B769-A6AE583D984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57" name="Line 1696">
          <a:extLst>
            <a:ext uri="{FF2B5EF4-FFF2-40B4-BE49-F238E27FC236}">
              <a16:creationId xmlns:a16="http://schemas.microsoft.com/office/drawing/2014/main" xmlns="" id="{2BA022A8-51FF-431A-B9CE-9F8875FB5B3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58" name="Line 1697">
          <a:extLst>
            <a:ext uri="{FF2B5EF4-FFF2-40B4-BE49-F238E27FC236}">
              <a16:creationId xmlns:a16="http://schemas.microsoft.com/office/drawing/2014/main" xmlns="" id="{0715E3C0-737E-46DE-BAA1-E7CC486624D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59" name="Line 1698">
          <a:extLst>
            <a:ext uri="{FF2B5EF4-FFF2-40B4-BE49-F238E27FC236}">
              <a16:creationId xmlns:a16="http://schemas.microsoft.com/office/drawing/2014/main" xmlns="" id="{3856AC74-642E-4C42-BDEC-A3FF9954C0F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60" name="Line 1699">
          <a:extLst>
            <a:ext uri="{FF2B5EF4-FFF2-40B4-BE49-F238E27FC236}">
              <a16:creationId xmlns:a16="http://schemas.microsoft.com/office/drawing/2014/main" xmlns="" id="{EBD839F0-6EFD-43DA-BB4C-C34AE675CC4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61" name="Line 1700">
          <a:extLst>
            <a:ext uri="{FF2B5EF4-FFF2-40B4-BE49-F238E27FC236}">
              <a16:creationId xmlns:a16="http://schemas.microsoft.com/office/drawing/2014/main" xmlns="" id="{C3D7F5DF-4553-46E8-ABB7-916E98F55B7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62" name="Line 1701">
          <a:extLst>
            <a:ext uri="{FF2B5EF4-FFF2-40B4-BE49-F238E27FC236}">
              <a16:creationId xmlns:a16="http://schemas.microsoft.com/office/drawing/2014/main" xmlns="" id="{B56CE4A9-1A76-453E-B63C-85C8797994E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63" name="Line 1702">
          <a:extLst>
            <a:ext uri="{FF2B5EF4-FFF2-40B4-BE49-F238E27FC236}">
              <a16:creationId xmlns:a16="http://schemas.microsoft.com/office/drawing/2014/main" xmlns="" id="{E821AAED-D7E0-4F0C-958D-46519C9B472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64" name="Line 1703">
          <a:extLst>
            <a:ext uri="{FF2B5EF4-FFF2-40B4-BE49-F238E27FC236}">
              <a16:creationId xmlns:a16="http://schemas.microsoft.com/office/drawing/2014/main" xmlns="" id="{51084E54-9446-4317-BA94-B591694C506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65" name="Line 1704">
          <a:extLst>
            <a:ext uri="{FF2B5EF4-FFF2-40B4-BE49-F238E27FC236}">
              <a16:creationId xmlns:a16="http://schemas.microsoft.com/office/drawing/2014/main" xmlns="" id="{1E7927C1-F7CC-4305-8253-8AC8A830D5E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66" name="Line 1705">
          <a:extLst>
            <a:ext uri="{FF2B5EF4-FFF2-40B4-BE49-F238E27FC236}">
              <a16:creationId xmlns:a16="http://schemas.microsoft.com/office/drawing/2014/main" xmlns="" id="{228E9AD1-E3E3-49F0-9C9E-1CACF7AB7AA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67" name="Line 1706">
          <a:extLst>
            <a:ext uri="{FF2B5EF4-FFF2-40B4-BE49-F238E27FC236}">
              <a16:creationId xmlns:a16="http://schemas.microsoft.com/office/drawing/2014/main" xmlns="" id="{0920C122-DC3B-4825-AA7B-C1F79BE70E5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68" name="Line 1707">
          <a:extLst>
            <a:ext uri="{FF2B5EF4-FFF2-40B4-BE49-F238E27FC236}">
              <a16:creationId xmlns:a16="http://schemas.microsoft.com/office/drawing/2014/main" xmlns="" id="{D6870E2F-FBF0-4311-B8A6-DDC39C44CF1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69" name="Line 1743">
          <a:extLst>
            <a:ext uri="{FF2B5EF4-FFF2-40B4-BE49-F238E27FC236}">
              <a16:creationId xmlns:a16="http://schemas.microsoft.com/office/drawing/2014/main" xmlns="" id="{D1FC7319-8AF1-4266-830C-D608035DCA6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70" name="Line 1744">
          <a:extLst>
            <a:ext uri="{FF2B5EF4-FFF2-40B4-BE49-F238E27FC236}">
              <a16:creationId xmlns:a16="http://schemas.microsoft.com/office/drawing/2014/main" xmlns="" id="{186D29F5-FA94-4A69-8436-03279D3DD15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71" name="Line 1745">
          <a:extLst>
            <a:ext uri="{FF2B5EF4-FFF2-40B4-BE49-F238E27FC236}">
              <a16:creationId xmlns:a16="http://schemas.microsoft.com/office/drawing/2014/main" xmlns="" id="{F65E382B-462A-4618-90D6-2463267C597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72" name="Line 1746">
          <a:extLst>
            <a:ext uri="{FF2B5EF4-FFF2-40B4-BE49-F238E27FC236}">
              <a16:creationId xmlns:a16="http://schemas.microsoft.com/office/drawing/2014/main" xmlns="" id="{572BECD6-2017-4C83-BF2B-DDD21CB3E87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73" name="Line 1747">
          <a:extLst>
            <a:ext uri="{FF2B5EF4-FFF2-40B4-BE49-F238E27FC236}">
              <a16:creationId xmlns:a16="http://schemas.microsoft.com/office/drawing/2014/main" xmlns="" id="{981E306D-D77A-4D1E-ABE6-0B5D37970B1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74" name="Line 1748">
          <a:extLst>
            <a:ext uri="{FF2B5EF4-FFF2-40B4-BE49-F238E27FC236}">
              <a16:creationId xmlns:a16="http://schemas.microsoft.com/office/drawing/2014/main" xmlns="" id="{7B0EED5D-DA2C-46A9-B724-0EA47381500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75" name="Line 1749">
          <a:extLst>
            <a:ext uri="{FF2B5EF4-FFF2-40B4-BE49-F238E27FC236}">
              <a16:creationId xmlns:a16="http://schemas.microsoft.com/office/drawing/2014/main" xmlns="" id="{22DA0A70-4372-48F6-9554-0A231F8D83C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76" name="Line 1750">
          <a:extLst>
            <a:ext uri="{FF2B5EF4-FFF2-40B4-BE49-F238E27FC236}">
              <a16:creationId xmlns:a16="http://schemas.microsoft.com/office/drawing/2014/main" xmlns="" id="{5D615966-9036-4540-8B31-C6D74B02E14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77" name="Line 1751">
          <a:extLst>
            <a:ext uri="{FF2B5EF4-FFF2-40B4-BE49-F238E27FC236}">
              <a16:creationId xmlns:a16="http://schemas.microsoft.com/office/drawing/2014/main" xmlns="" id="{8E6B5C3D-4D9E-445D-8AE0-A5F72B1B540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78" name="Line 1752">
          <a:extLst>
            <a:ext uri="{FF2B5EF4-FFF2-40B4-BE49-F238E27FC236}">
              <a16:creationId xmlns:a16="http://schemas.microsoft.com/office/drawing/2014/main" xmlns="" id="{D26BB8C0-086C-49CF-9638-C2AD543F063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79" name="Line 1753">
          <a:extLst>
            <a:ext uri="{FF2B5EF4-FFF2-40B4-BE49-F238E27FC236}">
              <a16:creationId xmlns:a16="http://schemas.microsoft.com/office/drawing/2014/main" xmlns="" id="{293B24E0-F0BA-4229-A5F3-42BDC07D16D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80" name="Line 1754">
          <a:extLst>
            <a:ext uri="{FF2B5EF4-FFF2-40B4-BE49-F238E27FC236}">
              <a16:creationId xmlns:a16="http://schemas.microsoft.com/office/drawing/2014/main" xmlns="" id="{EDC8BAFA-3CEA-447E-8DEB-920DF5ED73D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81" name="Line 1755">
          <a:extLst>
            <a:ext uri="{FF2B5EF4-FFF2-40B4-BE49-F238E27FC236}">
              <a16:creationId xmlns:a16="http://schemas.microsoft.com/office/drawing/2014/main" xmlns="" id="{9B3745A8-5549-441D-B321-2239BD4684D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82" name="Line 1756">
          <a:extLst>
            <a:ext uri="{FF2B5EF4-FFF2-40B4-BE49-F238E27FC236}">
              <a16:creationId xmlns:a16="http://schemas.microsoft.com/office/drawing/2014/main" xmlns="" id="{B5716BAC-2058-4259-8FF6-8A8F5721225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83" name="Line 1757">
          <a:extLst>
            <a:ext uri="{FF2B5EF4-FFF2-40B4-BE49-F238E27FC236}">
              <a16:creationId xmlns:a16="http://schemas.microsoft.com/office/drawing/2014/main" xmlns="" id="{768A4FE9-6178-4959-A55D-5851F0BEDCC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84" name="Line 1758">
          <a:extLst>
            <a:ext uri="{FF2B5EF4-FFF2-40B4-BE49-F238E27FC236}">
              <a16:creationId xmlns:a16="http://schemas.microsoft.com/office/drawing/2014/main" xmlns="" id="{6B30107C-B9FD-415C-9706-137FCEA1416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85" name="Line 1759">
          <a:extLst>
            <a:ext uri="{FF2B5EF4-FFF2-40B4-BE49-F238E27FC236}">
              <a16:creationId xmlns:a16="http://schemas.microsoft.com/office/drawing/2014/main" xmlns="" id="{163EA709-D3BA-46A1-BFCD-FA98BA05B94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86" name="Line 1760">
          <a:extLst>
            <a:ext uri="{FF2B5EF4-FFF2-40B4-BE49-F238E27FC236}">
              <a16:creationId xmlns:a16="http://schemas.microsoft.com/office/drawing/2014/main" xmlns="" id="{1A0FEE0F-262D-4037-8580-0841F934B8A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87" name="Line 1761">
          <a:extLst>
            <a:ext uri="{FF2B5EF4-FFF2-40B4-BE49-F238E27FC236}">
              <a16:creationId xmlns:a16="http://schemas.microsoft.com/office/drawing/2014/main" xmlns="" id="{BC3F7A1A-CF11-4425-8BA8-C988E727F36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88" name="Line 1762">
          <a:extLst>
            <a:ext uri="{FF2B5EF4-FFF2-40B4-BE49-F238E27FC236}">
              <a16:creationId xmlns:a16="http://schemas.microsoft.com/office/drawing/2014/main" xmlns="" id="{1AF627B9-5E11-4615-A158-9302DD4BB48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89" name="Line 1763">
          <a:extLst>
            <a:ext uri="{FF2B5EF4-FFF2-40B4-BE49-F238E27FC236}">
              <a16:creationId xmlns:a16="http://schemas.microsoft.com/office/drawing/2014/main" xmlns="" id="{E2505ADC-2E12-4906-869E-E489C9C5829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90" name="Line 1764">
          <a:extLst>
            <a:ext uri="{FF2B5EF4-FFF2-40B4-BE49-F238E27FC236}">
              <a16:creationId xmlns:a16="http://schemas.microsoft.com/office/drawing/2014/main" xmlns="" id="{659E6B38-BFE2-4E8B-A06B-6DF5555901C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91" name="Line 1765">
          <a:extLst>
            <a:ext uri="{FF2B5EF4-FFF2-40B4-BE49-F238E27FC236}">
              <a16:creationId xmlns:a16="http://schemas.microsoft.com/office/drawing/2014/main" xmlns="" id="{7A6CB0D6-40DC-43E4-A3EB-E8A6F5CE6D9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92" name="Line 1766">
          <a:extLst>
            <a:ext uri="{FF2B5EF4-FFF2-40B4-BE49-F238E27FC236}">
              <a16:creationId xmlns:a16="http://schemas.microsoft.com/office/drawing/2014/main" xmlns="" id="{CE996819-2800-4BF2-B951-CC7E20D6133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93" name="Line 1767">
          <a:extLst>
            <a:ext uri="{FF2B5EF4-FFF2-40B4-BE49-F238E27FC236}">
              <a16:creationId xmlns:a16="http://schemas.microsoft.com/office/drawing/2014/main" xmlns="" id="{A06BB976-3B5B-4390-996B-991DCF9B5EE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94" name="Line 1768">
          <a:extLst>
            <a:ext uri="{FF2B5EF4-FFF2-40B4-BE49-F238E27FC236}">
              <a16:creationId xmlns:a16="http://schemas.microsoft.com/office/drawing/2014/main" xmlns="" id="{A1B9DC6F-1315-414E-A9D1-497C1F164D5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95" name="Line 1769">
          <a:extLst>
            <a:ext uri="{FF2B5EF4-FFF2-40B4-BE49-F238E27FC236}">
              <a16:creationId xmlns:a16="http://schemas.microsoft.com/office/drawing/2014/main" xmlns="" id="{9B9DEF74-EE70-46F2-9DF5-38BD9BB2D99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96" name="Line 1770">
          <a:extLst>
            <a:ext uri="{FF2B5EF4-FFF2-40B4-BE49-F238E27FC236}">
              <a16:creationId xmlns:a16="http://schemas.microsoft.com/office/drawing/2014/main" xmlns="" id="{DA92CB8B-2DB1-4557-9C97-CE9E7B8DD1A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97" name="Line 3157">
          <a:extLst>
            <a:ext uri="{FF2B5EF4-FFF2-40B4-BE49-F238E27FC236}">
              <a16:creationId xmlns:a16="http://schemas.microsoft.com/office/drawing/2014/main" xmlns="" id="{3E35C0FB-2977-4DE5-905F-565B2B7AF85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98" name="Line 3158">
          <a:extLst>
            <a:ext uri="{FF2B5EF4-FFF2-40B4-BE49-F238E27FC236}">
              <a16:creationId xmlns:a16="http://schemas.microsoft.com/office/drawing/2014/main" xmlns="" id="{5CF9B8FE-23B2-4D8B-A26F-C2A6AC14CC5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699" name="Line 3159">
          <a:extLst>
            <a:ext uri="{FF2B5EF4-FFF2-40B4-BE49-F238E27FC236}">
              <a16:creationId xmlns:a16="http://schemas.microsoft.com/office/drawing/2014/main" xmlns="" id="{817B5B30-97D7-4920-8A68-24366CBD27E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00" name="Line 3160">
          <a:extLst>
            <a:ext uri="{FF2B5EF4-FFF2-40B4-BE49-F238E27FC236}">
              <a16:creationId xmlns:a16="http://schemas.microsoft.com/office/drawing/2014/main" xmlns="" id="{B5235B97-B264-4AA2-8273-66F64EA2130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01" name="Line 3161">
          <a:extLst>
            <a:ext uri="{FF2B5EF4-FFF2-40B4-BE49-F238E27FC236}">
              <a16:creationId xmlns:a16="http://schemas.microsoft.com/office/drawing/2014/main" xmlns="" id="{ED6DDCB2-BFA1-4041-BA33-0DD881FED13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02" name="Line 3162">
          <a:extLst>
            <a:ext uri="{FF2B5EF4-FFF2-40B4-BE49-F238E27FC236}">
              <a16:creationId xmlns:a16="http://schemas.microsoft.com/office/drawing/2014/main" xmlns="" id="{95AB538F-F254-42E6-81CA-E12A13C5FC8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03" name="Line 3163">
          <a:extLst>
            <a:ext uri="{FF2B5EF4-FFF2-40B4-BE49-F238E27FC236}">
              <a16:creationId xmlns:a16="http://schemas.microsoft.com/office/drawing/2014/main" xmlns="" id="{E8ED0DDA-4B39-43EC-835E-B8DC9972F0B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04" name="Line 3164">
          <a:extLst>
            <a:ext uri="{FF2B5EF4-FFF2-40B4-BE49-F238E27FC236}">
              <a16:creationId xmlns:a16="http://schemas.microsoft.com/office/drawing/2014/main" xmlns="" id="{D670F93E-D823-4C51-A144-2444D95F777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05" name="Line 3165">
          <a:extLst>
            <a:ext uri="{FF2B5EF4-FFF2-40B4-BE49-F238E27FC236}">
              <a16:creationId xmlns:a16="http://schemas.microsoft.com/office/drawing/2014/main" xmlns="" id="{60E3C9E2-D8A0-4C19-84C1-27BFEE8B9E3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06" name="Line 3166">
          <a:extLst>
            <a:ext uri="{FF2B5EF4-FFF2-40B4-BE49-F238E27FC236}">
              <a16:creationId xmlns:a16="http://schemas.microsoft.com/office/drawing/2014/main" xmlns="" id="{FDAB5181-11DA-4847-9075-34184264B56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07" name="Line 3167">
          <a:extLst>
            <a:ext uri="{FF2B5EF4-FFF2-40B4-BE49-F238E27FC236}">
              <a16:creationId xmlns:a16="http://schemas.microsoft.com/office/drawing/2014/main" xmlns="" id="{19D33688-3955-4EBB-9A36-3011695107D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08" name="Line 3168">
          <a:extLst>
            <a:ext uri="{FF2B5EF4-FFF2-40B4-BE49-F238E27FC236}">
              <a16:creationId xmlns:a16="http://schemas.microsoft.com/office/drawing/2014/main" xmlns="" id="{27B81F4A-4E43-4E23-8DF5-DBF95559DBD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09" name="Line 3169">
          <a:extLst>
            <a:ext uri="{FF2B5EF4-FFF2-40B4-BE49-F238E27FC236}">
              <a16:creationId xmlns:a16="http://schemas.microsoft.com/office/drawing/2014/main" xmlns="" id="{3D5608E6-D2E0-456E-9CFA-812195729D7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10" name="Line 3170">
          <a:extLst>
            <a:ext uri="{FF2B5EF4-FFF2-40B4-BE49-F238E27FC236}">
              <a16:creationId xmlns:a16="http://schemas.microsoft.com/office/drawing/2014/main" xmlns="" id="{46FAA795-A772-4FFA-9FD2-80A69F40B2F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11" name="Line 2342">
          <a:extLst>
            <a:ext uri="{FF2B5EF4-FFF2-40B4-BE49-F238E27FC236}">
              <a16:creationId xmlns:a16="http://schemas.microsoft.com/office/drawing/2014/main" xmlns="" id="{898C87F8-C732-405D-959C-1335FBD2AC4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12" name="Line 2343">
          <a:extLst>
            <a:ext uri="{FF2B5EF4-FFF2-40B4-BE49-F238E27FC236}">
              <a16:creationId xmlns:a16="http://schemas.microsoft.com/office/drawing/2014/main" xmlns="" id="{D2D4CDA7-2200-4589-B20A-AF3A144B847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13" name="Line 2344">
          <a:extLst>
            <a:ext uri="{FF2B5EF4-FFF2-40B4-BE49-F238E27FC236}">
              <a16:creationId xmlns:a16="http://schemas.microsoft.com/office/drawing/2014/main" xmlns="" id="{321C74CD-37D3-4BFB-A434-C43CDDDFEFE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14" name="Line 2345">
          <a:extLst>
            <a:ext uri="{FF2B5EF4-FFF2-40B4-BE49-F238E27FC236}">
              <a16:creationId xmlns:a16="http://schemas.microsoft.com/office/drawing/2014/main" xmlns="" id="{B6EF5D37-3B8F-49B9-87C6-6262AE821F5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15" name="Line 2346">
          <a:extLst>
            <a:ext uri="{FF2B5EF4-FFF2-40B4-BE49-F238E27FC236}">
              <a16:creationId xmlns:a16="http://schemas.microsoft.com/office/drawing/2014/main" xmlns="" id="{5F3980FC-5A1A-4954-8FD4-B93DE86D2E2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16" name="Line 2347">
          <a:extLst>
            <a:ext uri="{FF2B5EF4-FFF2-40B4-BE49-F238E27FC236}">
              <a16:creationId xmlns:a16="http://schemas.microsoft.com/office/drawing/2014/main" xmlns="" id="{AE4DEFBD-003A-4DC9-899D-DE745171A1B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17" name="Line 2348">
          <a:extLst>
            <a:ext uri="{FF2B5EF4-FFF2-40B4-BE49-F238E27FC236}">
              <a16:creationId xmlns:a16="http://schemas.microsoft.com/office/drawing/2014/main" xmlns="" id="{05A475F0-AC95-47D9-A5E2-2BB5B2F0239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18" name="Line 2440">
          <a:extLst>
            <a:ext uri="{FF2B5EF4-FFF2-40B4-BE49-F238E27FC236}">
              <a16:creationId xmlns:a16="http://schemas.microsoft.com/office/drawing/2014/main" xmlns="" id="{A0AB71D6-6E92-4836-97E3-70C14F86ECC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19" name="Line 2441">
          <a:extLst>
            <a:ext uri="{FF2B5EF4-FFF2-40B4-BE49-F238E27FC236}">
              <a16:creationId xmlns:a16="http://schemas.microsoft.com/office/drawing/2014/main" xmlns="" id="{3A2DE882-AEB7-4268-8F66-7277B5A9205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20" name="Line 2442">
          <a:extLst>
            <a:ext uri="{FF2B5EF4-FFF2-40B4-BE49-F238E27FC236}">
              <a16:creationId xmlns:a16="http://schemas.microsoft.com/office/drawing/2014/main" xmlns="" id="{378408FD-F0BE-48EA-AA4A-029BD40B964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21" name="Line 2443">
          <a:extLst>
            <a:ext uri="{FF2B5EF4-FFF2-40B4-BE49-F238E27FC236}">
              <a16:creationId xmlns:a16="http://schemas.microsoft.com/office/drawing/2014/main" xmlns="" id="{1CADAD7D-08C9-4A74-80C3-3E144355CA3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22" name="Line 2444">
          <a:extLst>
            <a:ext uri="{FF2B5EF4-FFF2-40B4-BE49-F238E27FC236}">
              <a16:creationId xmlns:a16="http://schemas.microsoft.com/office/drawing/2014/main" xmlns="" id="{4C0C6E57-1134-4CC7-8EF0-80EF08565DE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23" name="Line 2445">
          <a:extLst>
            <a:ext uri="{FF2B5EF4-FFF2-40B4-BE49-F238E27FC236}">
              <a16:creationId xmlns:a16="http://schemas.microsoft.com/office/drawing/2014/main" xmlns="" id="{4A900522-14FD-442A-91C9-88855540AE7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24" name="Line 2446">
          <a:extLst>
            <a:ext uri="{FF2B5EF4-FFF2-40B4-BE49-F238E27FC236}">
              <a16:creationId xmlns:a16="http://schemas.microsoft.com/office/drawing/2014/main" xmlns="" id="{0FFF559D-27A2-477A-A621-956668A2C1C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25" name="Line 3105">
          <a:extLst>
            <a:ext uri="{FF2B5EF4-FFF2-40B4-BE49-F238E27FC236}">
              <a16:creationId xmlns:a16="http://schemas.microsoft.com/office/drawing/2014/main" xmlns="" id="{08D35B7D-E7D3-4EDE-9934-10CB41C4CF4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26" name="Line 3106">
          <a:extLst>
            <a:ext uri="{FF2B5EF4-FFF2-40B4-BE49-F238E27FC236}">
              <a16:creationId xmlns:a16="http://schemas.microsoft.com/office/drawing/2014/main" xmlns="" id="{00D14B70-EC12-40CD-9C86-25ACD85C274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27" name="Line 3107">
          <a:extLst>
            <a:ext uri="{FF2B5EF4-FFF2-40B4-BE49-F238E27FC236}">
              <a16:creationId xmlns:a16="http://schemas.microsoft.com/office/drawing/2014/main" xmlns="" id="{00EC8CB4-89CA-43A5-AB4F-E6497EF59D7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28" name="Line 3108">
          <a:extLst>
            <a:ext uri="{FF2B5EF4-FFF2-40B4-BE49-F238E27FC236}">
              <a16:creationId xmlns:a16="http://schemas.microsoft.com/office/drawing/2014/main" xmlns="" id="{8290AD0B-1CC5-4B3A-A422-377572B6A09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29" name="Line 3109">
          <a:extLst>
            <a:ext uri="{FF2B5EF4-FFF2-40B4-BE49-F238E27FC236}">
              <a16:creationId xmlns:a16="http://schemas.microsoft.com/office/drawing/2014/main" xmlns="" id="{A941DBE3-61A7-4F85-8A8E-DEE2FB1AD53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30" name="Line 3110">
          <a:extLst>
            <a:ext uri="{FF2B5EF4-FFF2-40B4-BE49-F238E27FC236}">
              <a16:creationId xmlns:a16="http://schemas.microsoft.com/office/drawing/2014/main" xmlns="" id="{DDCAC375-7723-47E3-B88D-023A1EA9744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31" name="Line 3111">
          <a:extLst>
            <a:ext uri="{FF2B5EF4-FFF2-40B4-BE49-F238E27FC236}">
              <a16:creationId xmlns:a16="http://schemas.microsoft.com/office/drawing/2014/main" xmlns="" id="{51AF4553-AAA0-49CA-8CBA-DD9E4C9D6C4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32" name="Line 3203">
          <a:extLst>
            <a:ext uri="{FF2B5EF4-FFF2-40B4-BE49-F238E27FC236}">
              <a16:creationId xmlns:a16="http://schemas.microsoft.com/office/drawing/2014/main" xmlns="" id="{8F39E994-6D89-4A22-9934-39D15E870AD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33" name="Line 3204">
          <a:extLst>
            <a:ext uri="{FF2B5EF4-FFF2-40B4-BE49-F238E27FC236}">
              <a16:creationId xmlns:a16="http://schemas.microsoft.com/office/drawing/2014/main" xmlns="" id="{5757F710-21AB-4BE1-A00D-FAC486119E0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34" name="Line 3205">
          <a:extLst>
            <a:ext uri="{FF2B5EF4-FFF2-40B4-BE49-F238E27FC236}">
              <a16:creationId xmlns:a16="http://schemas.microsoft.com/office/drawing/2014/main" xmlns="" id="{4E6D2D50-B60C-4E98-B235-7288BF05D43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35" name="Line 3206">
          <a:extLst>
            <a:ext uri="{FF2B5EF4-FFF2-40B4-BE49-F238E27FC236}">
              <a16:creationId xmlns:a16="http://schemas.microsoft.com/office/drawing/2014/main" xmlns="" id="{69CA5469-44B9-4E3B-A2D7-AA5BC67BBA5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36" name="Line 3207">
          <a:extLst>
            <a:ext uri="{FF2B5EF4-FFF2-40B4-BE49-F238E27FC236}">
              <a16:creationId xmlns:a16="http://schemas.microsoft.com/office/drawing/2014/main" xmlns="" id="{89BB7732-5B04-4581-AE75-4E9652D072A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37" name="Line 3208">
          <a:extLst>
            <a:ext uri="{FF2B5EF4-FFF2-40B4-BE49-F238E27FC236}">
              <a16:creationId xmlns:a16="http://schemas.microsoft.com/office/drawing/2014/main" xmlns="" id="{7345D6F1-7D76-4307-B6C2-D0B9E163A36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38" name="Line 3209">
          <a:extLst>
            <a:ext uri="{FF2B5EF4-FFF2-40B4-BE49-F238E27FC236}">
              <a16:creationId xmlns:a16="http://schemas.microsoft.com/office/drawing/2014/main" xmlns="" id="{326D2E7D-C27C-4DB3-B062-7273EC1F107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39" name="Line 1715">
          <a:extLst>
            <a:ext uri="{FF2B5EF4-FFF2-40B4-BE49-F238E27FC236}">
              <a16:creationId xmlns:a16="http://schemas.microsoft.com/office/drawing/2014/main" xmlns="" id="{BC37AEC7-FEBC-489A-A38E-E75F63DE61F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40" name="Line 1716">
          <a:extLst>
            <a:ext uri="{FF2B5EF4-FFF2-40B4-BE49-F238E27FC236}">
              <a16:creationId xmlns:a16="http://schemas.microsoft.com/office/drawing/2014/main" xmlns="" id="{84054A8B-E6D5-4424-A059-4EAAF2946DF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41" name="Line 1717">
          <a:extLst>
            <a:ext uri="{FF2B5EF4-FFF2-40B4-BE49-F238E27FC236}">
              <a16:creationId xmlns:a16="http://schemas.microsoft.com/office/drawing/2014/main" xmlns="" id="{E6CFB8D5-BFE6-4879-9A09-C16162F911C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42" name="Line 1718">
          <a:extLst>
            <a:ext uri="{FF2B5EF4-FFF2-40B4-BE49-F238E27FC236}">
              <a16:creationId xmlns:a16="http://schemas.microsoft.com/office/drawing/2014/main" xmlns="" id="{106E2DE3-EDDB-4104-B009-24BD4734A68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43" name="Line 1719">
          <a:extLst>
            <a:ext uri="{FF2B5EF4-FFF2-40B4-BE49-F238E27FC236}">
              <a16:creationId xmlns:a16="http://schemas.microsoft.com/office/drawing/2014/main" xmlns="" id="{FC438245-327D-4A46-9AFE-11146DAA72E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44" name="Line 1720">
          <a:extLst>
            <a:ext uri="{FF2B5EF4-FFF2-40B4-BE49-F238E27FC236}">
              <a16:creationId xmlns:a16="http://schemas.microsoft.com/office/drawing/2014/main" xmlns="" id="{466482AE-7FAE-4774-88FD-937BCFC03C7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45" name="Line 1721">
          <a:extLst>
            <a:ext uri="{FF2B5EF4-FFF2-40B4-BE49-F238E27FC236}">
              <a16:creationId xmlns:a16="http://schemas.microsoft.com/office/drawing/2014/main" xmlns="" id="{52FCF7C9-E8A0-4A7B-B7FF-3352575F3E7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46" name="Line 1722">
          <a:extLst>
            <a:ext uri="{FF2B5EF4-FFF2-40B4-BE49-F238E27FC236}">
              <a16:creationId xmlns:a16="http://schemas.microsoft.com/office/drawing/2014/main" xmlns="" id="{A93B9261-980A-47E3-B55E-997166D722D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47" name="Line 1723">
          <a:extLst>
            <a:ext uri="{FF2B5EF4-FFF2-40B4-BE49-F238E27FC236}">
              <a16:creationId xmlns:a16="http://schemas.microsoft.com/office/drawing/2014/main" xmlns="" id="{608909EA-AAAC-432D-BAF6-A1C15BE2380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48" name="Line 1724">
          <a:extLst>
            <a:ext uri="{FF2B5EF4-FFF2-40B4-BE49-F238E27FC236}">
              <a16:creationId xmlns:a16="http://schemas.microsoft.com/office/drawing/2014/main" xmlns="" id="{73E23482-A7A7-4F5E-8D2C-EEB96FD1E92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49" name="Line 1725">
          <a:extLst>
            <a:ext uri="{FF2B5EF4-FFF2-40B4-BE49-F238E27FC236}">
              <a16:creationId xmlns:a16="http://schemas.microsoft.com/office/drawing/2014/main" xmlns="" id="{8ED926A9-346F-466E-A7F9-EFBDFCC9274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50" name="Line 1726">
          <a:extLst>
            <a:ext uri="{FF2B5EF4-FFF2-40B4-BE49-F238E27FC236}">
              <a16:creationId xmlns:a16="http://schemas.microsoft.com/office/drawing/2014/main" xmlns="" id="{D1BAB221-1A0E-4CC7-AE1D-8DA2C3CAA36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51" name="Line 1727">
          <a:extLst>
            <a:ext uri="{FF2B5EF4-FFF2-40B4-BE49-F238E27FC236}">
              <a16:creationId xmlns:a16="http://schemas.microsoft.com/office/drawing/2014/main" xmlns="" id="{90BD1EC3-EB6B-4E58-8CFE-1D08E90C61F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52" name="Line 1728">
          <a:extLst>
            <a:ext uri="{FF2B5EF4-FFF2-40B4-BE49-F238E27FC236}">
              <a16:creationId xmlns:a16="http://schemas.microsoft.com/office/drawing/2014/main" xmlns="" id="{203B039C-3401-4614-BFA9-BF4C71D2AF6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53" name="Line 1757">
          <a:extLst>
            <a:ext uri="{FF2B5EF4-FFF2-40B4-BE49-F238E27FC236}">
              <a16:creationId xmlns:a16="http://schemas.microsoft.com/office/drawing/2014/main" xmlns="" id="{2BDBDFD1-9826-4DB2-93AD-6546471518E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54" name="Line 1758">
          <a:extLst>
            <a:ext uri="{FF2B5EF4-FFF2-40B4-BE49-F238E27FC236}">
              <a16:creationId xmlns:a16="http://schemas.microsoft.com/office/drawing/2014/main" xmlns="" id="{64F3C39D-4B95-4E96-8E8A-A7951A4E05F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55" name="Line 1759">
          <a:extLst>
            <a:ext uri="{FF2B5EF4-FFF2-40B4-BE49-F238E27FC236}">
              <a16:creationId xmlns:a16="http://schemas.microsoft.com/office/drawing/2014/main" xmlns="" id="{4FADEEEF-ECF1-4245-9346-EA43820EB5F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56" name="Line 1760">
          <a:extLst>
            <a:ext uri="{FF2B5EF4-FFF2-40B4-BE49-F238E27FC236}">
              <a16:creationId xmlns:a16="http://schemas.microsoft.com/office/drawing/2014/main" xmlns="" id="{E4B16665-373C-4DA9-9821-50D098FE2CC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57" name="Line 1761">
          <a:extLst>
            <a:ext uri="{FF2B5EF4-FFF2-40B4-BE49-F238E27FC236}">
              <a16:creationId xmlns:a16="http://schemas.microsoft.com/office/drawing/2014/main" xmlns="" id="{EB2A3F4A-CA77-44EA-85D1-C52146AEA37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58" name="Line 1762">
          <a:extLst>
            <a:ext uri="{FF2B5EF4-FFF2-40B4-BE49-F238E27FC236}">
              <a16:creationId xmlns:a16="http://schemas.microsoft.com/office/drawing/2014/main" xmlns="" id="{735C42BA-6394-48F7-A1FD-FA356388189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59" name="Line 1763">
          <a:extLst>
            <a:ext uri="{FF2B5EF4-FFF2-40B4-BE49-F238E27FC236}">
              <a16:creationId xmlns:a16="http://schemas.microsoft.com/office/drawing/2014/main" xmlns="" id="{659DA5CC-A4C8-44C6-879F-69CEE8C69FB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60" name="Line 1764">
          <a:extLst>
            <a:ext uri="{FF2B5EF4-FFF2-40B4-BE49-F238E27FC236}">
              <a16:creationId xmlns:a16="http://schemas.microsoft.com/office/drawing/2014/main" xmlns="" id="{099DED10-6D3F-429A-AAB9-EAFD4A31A38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61" name="Line 1765">
          <a:extLst>
            <a:ext uri="{FF2B5EF4-FFF2-40B4-BE49-F238E27FC236}">
              <a16:creationId xmlns:a16="http://schemas.microsoft.com/office/drawing/2014/main" xmlns="" id="{79A05A43-536F-4B86-8941-ED96705DA58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62" name="Line 1766">
          <a:extLst>
            <a:ext uri="{FF2B5EF4-FFF2-40B4-BE49-F238E27FC236}">
              <a16:creationId xmlns:a16="http://schemas.microsoft.com/office/drawing/2014/main" xmlns="" id="{E32DB389-93A4-44D1-B4CA-32C014352F2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63" name="Line 1767">
          <a:extLst>
            <a:ext uri="{FF2B5EF4-FFF2-40B4-BE49-F238E27FC236}">
              <a16:creationId xmlns:a16="http://schemas.microsoft.com/office/drawing/2014/main" xmlns="" id="{F322EB9F-5E9E-40E1-A578-C2A75EDB67C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64" name="Line 1768">
          <a:extLst>
            <a:ext uri="{FF2B5EF4-FFF2-40B4-BE49-F238E27FC236}">
              <a16:creationId xmlns:a16="http://schemas.microsoft.com/office/drawing/2014/main" xmlns="" id="{D8023992-B577-4DB8-A1CC-6D4EA0B4F87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65" name="Line 1769">
          <a:extLst>
            <a:ext uri="{FF2B5EF4-FFF2-40B4-BE49-F238E27FC236}">
              <a16:creationId xmlns:a16="http://schemas.microsoft.com/office/drawing/2014/main" xmlns="" id="{764FDE43-EE1A-442E-BD6C-F52083D88FC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66" name="Line 1770">
          <a:extLst>
            <a:ext uri="{FF2B5EF4-FFF2-40B4-BE49-F238E27FC236}">
              <a16:creationId xmlns:a16="http://schemas.microsoft.com/office/drawing/2014/main" xmlns="" id="{DA58F4BA-9001-450E-AB3C-DAEABB91449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67" name="Line 1694">
          <a:extLst>
            <a:ext uri="{FF2B5EF4-FFF2-40B4-BE49-F238E27FC236}">
              <a16:creationId xmlns:a16="http://schemas.microsoft.com/office/drawing/2014/main" xmlns="" id="{62B57393-0719-4D0B-9F45-9F199DC5257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68" name="Line 1695">
          <a:extLst>
            <a:ext uri="{FF2B5EF4-FFF2-40B4-BE49-F238E27FC236}">
              <a16:creationId xmlns:a16="http://schemas.microsoft.com/office/drawing/2014/main" xmlns="" id="{8A9845EA-70D4-47CA-970E-6D7ED56463A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69" name="Line 1696">
          <a:extLst>
            <a:ext uri="{FF2B5EF4-FFF2-40B4-BE49-F238E27FC236}">
              <a16:creationId xmlns:a16="http://schemas.microsoft.com/office/drawing/2014/main" xmlns="" id="{135E33E3-8A99-48EF-9418-6C763FB492F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70" name="Line 1697">
          <a:extLst>
            <a:ext uri="{FF2B5EF4-FFF2-40B4-BE49-F238E27FC236}">
              <a16:creationId xmlns:a16="http://schemas.microsoft.com/office/drawing/2014/main" xmlns="" id="{01893BBB-59ED-436E-A70F-07D05AF629B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71" name="Line 1698">
          <a:extLst>
            <a:ext uri="{FF2B5EF4-FFF2-40B4-BE49-F238E27FC236}">
              <a16:creationId xmlns:a16="http://schemas.microsoft.com/office/drawing/2014/main" xmlns="" id="{F5FB3C58-95BA-4028-8196-778A2855448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72" name="Line 1699">
          <a:extLst>
            <a:ext uri="{FF2B5EF4-FFF2-40B4-BE49-F238E27FC236}">
              <a16:creationId xmlns:a16="http://schemas.microsoft.com/office/drawing/2014/main" xmlns="" id="{4D976B6E-A501-47D0-8263-DD6E284F971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73" name="Line 1700">
          <a:extLst>
            <a:ext uri="{FF2B5EF4-FFF2-40B4-BE49-F238E27FC236}">
              <a16:creationId xmlns:a16="http://schemas.microsoft.com/office/drawing/2014/main" xmlns="" id="{C339469D-3DDD-4DF3-9BD7-4E669641D1C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74" name="Line 1701">
          <a:extLst>
            <a:ext uri="{FF2B5EF4-FFF2-40B4-BE49-F238E27FC236}">
              <a16:creationId xmlns:a16="http://schemas.microsoft.com/office/drawing/2014/main" xmlns="" id="{7BC9F25E-BF3B-4B5B-A875-E80C56A277D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75" name="Line 1702">
          <a:extLst>
            <a:ext uri="{FF2B5EF4-FFF2-40B4-BE49-F238E27FC236}">
              <a16:creationId xmlns:a16="http://schemas.microsoft.com/office/drawing/2014/main" xmlns="" id="{8C2B214B-9401-4478-835B-2961B7C3D74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76" name="Line 1703">
          <a:extLst>
            <a:ext uri="{FF2B5EF4-FFF2-40B4-BE49-F238E27FC236}">
              <a16:creationId xmlns:a16="http://schemas.microsoft.com/office/drawing/2014/main" xmlns="" id="{BC249957-EA13-4146-AB81-D9A4F785E55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77" name="Line 1704">
          <a:extLst>
            <a:ext uri="{FF2B5EF4-FFF2-40B4-BE49-F238E27FC236}">
              <a16:creationId xmlns:a16="http://schemas.microsoft.com/office/drawing/2014/main" xmlns="" id="{12992E5D-316C-4A42-9886-A25C3272F28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78" name="Line 1705">
          <a:extLst>
            <a:ext uri="{FF2B5EF4-FFF2-40B4-BE49-F238E27FC236}">
              <a16:creationId xmlns:a16="http://schemas.microsoft.com/office/drawing/2014/main" xmlns="" id="{072E5372-1358-422F-A371-52825303D5D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79" name="Line 1706">
          <a:extLst>
            <a:ext uri="{FF2B5EF4-FFF2-40B4-BE49-F238E27FC236}">
              <a16:creationId xmlns:a16="http://schemas.microsoft.com/office/drawing/2014/main" xmlns="" id="{4BBD1DA6-2532-4557-B1CE-F6EEFEA89FC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80" name="Line 1707">
          <a:extLst>
            <a:ext uri="{FF2B5EF4-FFF2-40B4-BE49-F238E27FC236}">
              <a16:creationId xmlns:a16="http://schemas.microsoft.com/office/drawing/2014/main" xmlns="" id="{1F1DF0E7-5A46-489C-B798-B39DEBFE609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81" name="Line 1694">
          <a:extLst>
            <a:ext uri="{FF2B5EF4-FFF2-40B4-BE49-F238E27FC236}">
              <a16:creationId xmlns:a16="http://schemas.microsoft.com/office/drawing/2014/main" xmlns="" id="{E96C1578-22EB-41AD-8398-E2CE66C8F70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82" name="Line 1695">
          <a:extLst>
            <a:ext uri="{FF2B5EF4-FFF2-40B4-BE49-F238E27FC236}">
              <a16:creationId xmlns:a16="http://schemas.microsoft.com/office/drawing/2014/main" xmlns="" id="{DDAFEAA0-701C-42C5-96A3-CA5A54499B1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83" name="Line 1696">
          <a:extLst>
            <a:ext uri="{FF2B5EF4-FFF2-40B4-BE49-F238E27FC236}">
              <a16:creationId xmlns:a16="http://schemas.microsoft.com/office/drawing/2014/main" xmlns="" id="{19C5EB04-33E4-4E42-8E47-EA59815A87E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84" name="Line 1697">
          <a:extLst>
            <a:ext uri="{FF2B5EF4-FFF2-40B4-BE49-F238E27FC236}">
              <a16:creationId xmlns:a16="http://schemas.microsoft.com/office/drawing/2014/main" xmlns="" id="{E3342E4B-950A-46FB-AF67-71D22C303AC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85" name="Line 1698">
          <a:extLst>
            <a:ext uri="{FF2B5EF4-FFF2-40B4-BE49-F238E27FC236}">
              <a16:creationId xmlns:a16="http://schemas.microsoft.com/office/drawing/2014/main" xmlns="" id="{AD3E1E72-63C9-46AD-92ED-94109C1B3D0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86" name="Line 1699">
          <a:extLst>
            <a:ext uri="{FF2B5EF4-FFF2-40B4-BE49-F238E27FC236}">
              <a16:creationId xmlns:a16="http://schemas.microsoft.com/office/drawing/2014/main" xmlns="" id="{EE0A84BC-CA31-4C59-95FE-3F8878BA206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87" name="Line 1700">
          <a:extLst>
            <a:ext uri="{FF2B5EF4-FFF2-40B4-BE49-F238E27FC236}">
              <a16:creationId xmlns:a16="http://schemas.microsoft.com/office/drawing/2014/main" xmlns="" id="{F44DAC3B-B35C-4924-8B61-CB39FA083B8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88" name="Line 1701">
          <a:extLst>
            <a:ext uri="{FF2B5EF4-FFF2-40B4-BE49-F238E27FC236}">
              <a16:creationId xmlns:a16="http://schemas.microsoft.com/office/drawing/2014/main" xmlns="" id="{92A17733-CB31-49DB-A336-3700388D976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89" name="Line 1702">
          <a:extLst>
            <a:ext uri="{FF2B5EF4-FFF2-40B4-BE49-F238E27FC236}">
              <a16:creationId xmlns:a16="http://schemas.microsoft.com/office/drawing/2014/main" xmlns="" id="{49D1BF08-17B5-434D-8B2C-36CD05A34A7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90" name="Line 1703">
          <a:extLst>
            <a:ext uri="{FF2B5EF4-FFF2-40B4-BE49-F238E27FC236}">
              <a16:creationId xmlns:a16="http://schemas.microsoft.com/office/drawing/2014/main" xmlns="" id="{0D187813-AE1B-4B0F-B386-7D5617A26BD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91" name="Line 1704">
          <a:extLst>
            <a:ext uri="{FF2B5EF4-FFF2-40B4-BE49-F238E27FC236}">
              <a16:creationId xmlns:a16="http://schemas.microsoft.com/office/drawing/2014/main" xmlns="" id="{3668C443-386C-410F-8E2D-EF3399AC2B6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92" name="Line 1705">
          <a:extLst>
            <a:ext uri="{FF2B5EF4-FFF2-40B4-BE49-F238E27FC236}">
              <a16:creationId xmlns:a16="http://schemas.microsoft.com/office/drawing/2014/main" xmlns="" id="{3ACE63C8-95D2-43E4-AC4E-A4D3F0237DA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93" name="Line 1706">
          <a:extLst>
            <a:ext uri="{FF2B5EF4-FFF2-40B4-BE49-F238E27FC236}">
              <a16:creationId xmlns:a16="http://schemas.microsoft.com/office/drawing/2014/main" xmlns="" id="{B9F6C324-A4EB-44FF-A735-B05E3DCF0ED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94" name="Line 1707">
          <a:extLst>
            <a:ext uri="{FF2B5EF4-FFF2-40B4-BE49-F238E27FC236}">
              <a16:creationId xmlns:a16="http://schemas.microsoft.com/office/drawing/2014/main" xmlns="" id="{404AEECD-2337-4D79-B81C-3B15476718B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95" name="Line 1694">
          <a:extLst>
            <a:ext uri="{FF2B5EF4-FFF2-40B4-BE49-F238E27FC236}">
              <a16:creationId xmlns:a16="http://schemas.microsoft.com/office/drawing/2014/main" xmlns="" id="{09A9E22E-8A0C-4AD3-83A2-EEDF3C0EA46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96" name="Line 1695">
          <a:extLst>
            <a:ext uri="{FF2B5EF4-FFF2-40B4-BE49-F238E27FC236}">
              <a16:creationId xmlns:a16="http://schemas.microsoft.com/office/drawing/2014/main" xmlns="" id="{B81C7D84-0A17-4071-BBA2-05D15424C22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97" name="Line 1696">
          <a:extLst>
            <a:ext uri="{FF2B5EF4-FFF2-40B4-BE49-F238E27FC236}">
              <a16:creationId xmlns:a16="http://schemas.microsoft.com/office/drawing/2014/main" xmlns="" id="{D8555F9B-2A98-4917-9575-373C2D9C565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98" name="Line 1697">
          <a:extLst>
            <a:ext uri="{FF2B5EF4-FFF2-40B4-BE49-F238E27FC236}">
              <a16:creationId xmlns:a16="http://schemas.microsoft.com/office/drawing/2014/main" xmlns="" id="{792116A6-B312-4B10-AB0D-D41C0CA38CC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799" name="Line 1698">
          <a:extLst>
            <a:ext uri="{FF2B5EF4-FFF2-40B4-BE49-F238E27FC236}">
              <a16:creationId xmlns:a16="http://schemas.microsoft.com/office/drawing/2014/main" xmlns="" id="{91A95281-80DA-4A9A-A0D2-6EF5FB8E95D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00" name="Line 1699">
          <a:extLst>
            <a:ext uri="{FF2B5EF4-FFF2-40B4-BE49-F238E27FC236}">
              <a16:creationId xmlns:a16="http://schemas.microsoft.com/office/drawing/2014/main" xmlns="" id="{AF967685-E92C-4CC1-B34D-36B6A6C7A98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01" name="Line 1700">
          <a:extLst>
            <a:ext uri="{FF2B5EF4-FFF2-40B4-BE49-F238E27FC236}">
              <a16:creationId xmlns:a16="http://schemas.microsoft.com/office/drawing/2014/main" xmlns="" id="{53F010AC-0696-49C6-B705-B090A5AB7DB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02" name="Line 1701">
          <a:extLst>
            <a:ext uri="{FF2B5EF4-FFF2-40B4-BE49-F238E27FC236}">
              <a16:creationId xmlns:a16="http://schemas.microsoft.com/office/drawing/2014/main" xmlns="" id="{87F767AB-BB42-486D-B587-F4952EA745F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03" name="Line 1702">
          <a:extLst>
            <a:ext uri="{FF2B5EF4-FFF2-40B4-BE49-F238E27FC236}">
              <a16:creationId xmlns:a16="http://schemas.microsoft.com/office/drawing/2014/main" xmlns="" id="{DB796398-8FDB-412D-855F-73EA05996F1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04" name="Line 1703">
          <a:extLst>
            <a:ext uri="{FF2B5EF4-FFF2-40B4-BE49-F238E27FC236}">
              <a16:creationId xmlns:a16="http://schemas.microsoft.com/office/drawing/2014/main" xmlns="" id="{A8C1495D-7B8A-4C94-B65C-96F4FCF301E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05" name="Line 1704">
          <a:extLst>
            <a:ext uri="{FF2B5EF4-FFF2-40B4-BE49-F238E27FC236}">
              <a16:creationId xmlns:a16="http://schemas.microsoft.com/office/drawing/2014/main" xmlns="" id="{FF4A1C97-66CC-4822-A851-FD02E3AE3A2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06" name="Line 1705">
          <a:extLst>
            <a:ext uri="{FF2B5EF4-FFF2-40B4-BE49-F238E27FC236}">
              <a16:creationId xmlns:a16="http://schemas.microsoft.com/office/drawing/2014/main" xmlns="" id="{08010693-AA65-4F33-995B-5836EBD2129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07" name="Line 1706">
          <a:extLst>
            <a:ext uri="{FF2B5EF4-FFF2-40B4-BE49-F238E27FC236}">
              <a16:creationId xmlns:a16="http://schemas.microsoft.com/office/drawing/2014/main" xmlns="" id="{B7A7585D-97E9-4BE6-9D95-5474BB3D2EA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08" name="Line 1707">
          <a:extLst>
            <a:ext uri="{FF2B5EF4-FFF2-40B4-BE49-F238E27FC236}">
              <a16:creationId xmlns:a16="http://schemas.microsoft.com/office/drawing/2014/main" xmlns="" id="{46064FCC-94B9-496C-AE02-E585B6A5725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09" name="Line 1743">
          <a:extLst>
            <a:ext uri="{FF2B5EF4-FFF2-40B4-BE49-F238E27FC236}">
              <a16:creationId xmlns:a16="http://schemas.microsoft.com/office/drawing/2014/main" xmlns="" id="{ED279D9F-4A12-4B94-8BC7-F42D580078A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10" name="Line 1744">
          <a:extLst>
            <a:ext uri="{FF2B5EF4-FFF2-40B4-BE49-F238E27FC236}">
              <a16:creationId xmlns:a16="http://schemas.microsoft.com/office/drawing/2014/main" xmlns="" id="{8BAB969B-FEC3-4CC6-8AFE-3009E12BAE1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11" name="Line 1745">
          <a:extLst>
            <a:ext uri="{FF2B5EF4-FFF2-40B4-BE49-F238E27FC236}">
              <a16:creationId xmlns:a16="http://schemas.microsoft.com/office/drawing/2014/main" xmlns="" id="{26642299-295C-48C0-AA08-2994064E65C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12" name="Line 1746">
          <a:extLst>
            <a:ext uri="{FF2B5EF4-FFF2-40B4-BE49-F238E27FC236}">
              <a16:creationId xmlns:a16="http://schemas.microsoft.com/office/drawing/2014/main" xmlns="" id="{59D82CBA-4D29-4175-8FCC-AE6F42BB31A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13" name="Line 1747">
          <a:extLst>
            <a:ext uri="{FF2B5EF4-FFF2-40B4-BE49-F238E27FC236}">
              <a16:creationId xmlns:a16="http://schemas.microsoft.com/office/drawing/2014/main" xmlns="" id="{8BD331F9-7E4C-4F96-9688-A3D6BD89EB1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14" name="Line 1748">
          <a:extLst>
            <a:ext uri="{FF2B5EF4-FFF2-40B4-BE49-F238E27FC236}">
              <a16:creationId xmlns:a16="http://schemas.microsoft.com/office/drawing/2014/main" xmlns="" id="{C406F132-B39D-4556-BE41-D73A1C8F2B3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15" name="Line 1749">
          <a:extLst>
            <a:ext uri="{FF2B5EF4-FFF2-40B4-BE49-F238E27FC236}">
              <a16:creationId xmlns:a16="http://schemas.microsoft.com/office/drawing/2014/main" xmlns="" id="{E6B36A65-C0FF-4D4B-B29A-9B43D6352BE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16" name="Line 1750">
          <a:extLst>
            <a:ext uri="{FF2B5EF4-FFF2-40B4-BE49-F238E27FC236}">
              <a16:creationId xmlns:a16="http://schemas.microsoft.com/office/drawing/2014/main" xmlns="" id="{3A839CFF-E45D-4A5D-A07B-533541B5838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17" name="Line 1751">
          <a:extLst>
            <a:ext uri="{FF2B5EF4-FFF2-40B4-BE49-F238E27FC236}">
              <a16:creationId xmlns:a16="http://schemas.microsoft.com/office/drawing/2014/main" xmlns="" id="{ADA684B5-3C61-4D90-9A10-EBD2F020F4D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18" name="Line 1752">
          <a:extLst>
            <a:ext uri="{FF2B5EF4-FFF2-40B4-BE49-F238E27FC236}">
              <a16:creationId xmlns:a16="http://schemas.microsoft.com/office/drawing/2014/main" xmlns="" id="{327A4F83-816D-476C-9D41-7B9B5D1F742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19" name="Line 1753">
          <a:extLst>
            <a:ext uri="{FF2B5EF4-FFF2-40B4-BE49-F238E27FC236}">
              <a16:creationId xmlns:a16="http://schemas.microsoft.com/office/drawing/2014/main" xmlns="" id="{2F6032E1-E34A-4D77-AD9B-6D7CEDE8FA8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20" name="Line 1754">
          <a:extLst>
            <a:ext uri="{FF2B5EF4-FFF2-40B4-BE49-F238E27FC236}">
              <a16:creationId xmlns:a16="http://schemas.microsoft.com/office/drawing/2014/main" xmlns="" id="{709A361F-6F1B-434A-81C7-F1B4C7EDE41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21" name="Line 1755">
          <a:extLst>
            <a:ext uri="{FF2B5EF4-FFF2-40B4-BE49-F238E27FC236}">
              <a16:creationId xmlns:a16="http://schemas.microsoft.com/office/drawing/2014/main" xmlns="" id="{A76E7C18-5FF7-49D0-8706-E0BAE1A91FF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22" name="Line 1756">
          <a:extLst>
            <a:ext uri="{FF2B5EF4-FFF2-40B4-BE49-F238E27FC236}">
              <a16:creationId xmlns:a16="http://schemas.microsoft.com/office/drawing/2014/main" xmlns="" id="{E6314677-2517-439C-B961-8B1600BA759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23" name="Line 1757">
          <a:extLst>
            <a:ext uri="{FF2B5EF4-FFF2-40B4-BE49-F238E27FC236}">
              <a16:creationId xmlns:a16="http://schemas.microsoft.com/office/drawing/2014/main" xmlns="" id="{E27380C8-3DBC-4CA0-8C7D-21569C87866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24" name="Line 1758">
          <a:extLst>
            <a:ext uri="{FF2B5EF4-FFF2-40B4-BE49-F238E27FC236}">
              <a16:creationId xmlns:a16="http://schemas.microsoft.com/office/drawing/2014/main" xmlns="" id="{083A27B7-1129-4EC8-9798-A17A0315183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25" name="Line 1759">
          <a:extLst>
            <a:ext uri="{FF2B5EF4-FFF2-40B4-BE49-F238E27FC236}">
              <a16:creationId xmlns:a16="http://schemas.microsoft.com/office/drawing/2014/main" xmlns="" id="{95AACFC2-636E-49D2-800E-7E042222022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26" name="Line 1760">
          <a:extLst>
            <a:ext uri="{FF2B5EF4-FFF2-40B4-BE49-F238E27FC236}">
              <a16:creationId xmlns:a16="http://schemas.microsoft.com/office/drawing/2014/main" xmlns="" id="{6D464BFD-4D20-4DB3-9E0B-CC982216C1C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27" name="Line 1761">
          <a:extLst>
            <a:ext uri="{FF2B5EF4-FFF2-40B4-BE49-F238E27FC236}">
              <a16:creationId xmlns:a16="http://schemas.microsoft.com/office/drawing/2014/main" xmlns="" id="{EB9FE062-8668-4062-8D3F-F9D11F1C1A7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28" name="Line 1762">
          <a:extLst>
            <a:ext uri="{FF2B5EF4-FFF2-40B4-BE49-F238E27FC236}">
              <a16:creationId xmlns:a16="http://schemas.microsoft.com/office/drawing/2014/main" xmlns="" id="{6BF26309-C6B0-43DB-9687-3918FDAE744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29" name="Line 1763">
          <a:extLst>
            <a:ext uri="{FF2B5EF4-FFF2-40B4-BE49-F238E27FC236}">
              <a16:creationId xmlns:a16="http://schemas.microsoft.com/office/drawing/2014/main" xmlns="" id="{0D1DD67D-0C02-415D-B2A3-9818BEFD0C2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30" name="Line 1764">
          <a:extLst>
            <a:ext uri="{FF2B5EF4-FFF2-40B4-BE49-F238E27FC236}">
              <a16:creationId xmlns:a16="http://schemas.microsoft.com/office/drawing/2014/main" xmlns="" id="{6C0303A6-5933-45F9-96CE-1358B7FF956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31" name="Line 1765">
          <a:extLst>
            <a:ext uri="{FF2B5EF4-FFF2-40B4-BE49-F238E27FC236}">
              <a16:creationId xmlns:a16="http://schemas.microsoft.com/office/drawing/2014/main" xmlns="" id="{C3D6DD3D-CC40-4EB2-B466-38DCC048D26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32" name="Line 1766">
          <a:extLst>
            <a:ext uri="{FF2B5EF4-FFF2-40B4-BE49-F238E27FC236}">
              <a16:creationId xmlns:a16="http://schemas.microsoft.com/office/drawing/2014/main" xmlns="" id="{6ECE43D7-3CCB-47B3-8D6B-2A0F62159F5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33" name="Line 1767">
          <a:extLst>
            <a:ext uri="{FF2B5EF4-FFF2-40B4-BE49-F238E27FC236}">
              <a16:creationId xmlns:a16="http://schemas.microsoft.com/office/drawing/2014/main" xmlns="" id="{FDFFD658-883C-48DE-AE09-BA337707115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34" name="Line 1768">
          <a:extLst>
            <a:ext uri="{FF2B5EF4-FFF2-40B4-BE49-F238E27FC236}">
              <a16:creationId xmlns:a16="http://schemas.microsoft.com/office/drawing/2014/main" xmlns="" id="{6183E4AC-54DD-414C-9893-0DEB94406AB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35" name="Line 1769">
          <a:extLst>
            <a:ext uri="{FF2B5EF4-FFF2-40B4-BE49-F238E27FC236}">
              <a16:creationId xmlns:a16="http://schemas.microsoft.com/office/drawing/2014/main" xmlns="" id="{2E03EEB7-F1E1-4CE0-944D-85B596F56DC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36" name="Line 1770">
          <a:extLst>
            <a:ext uri="{FF2B5EF4-FFF2-40B4-BE49-F238E27FC236}">
              <a16:creationId xmlns:a16="http://schemas.microsoft.com/office/drawing/2014/main" xmlns="" id="{FF4199D7-2E1C-40B8-9F4A-52169E1F329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37" name="Line 3157">
          <a:extLst>
            <a:ext uri="{FF2B5EF4-FFF2-40B4-BE49-F238E27FC236}">
              <a16:creationId xmlns:a16="http://schemas.microsoft.com/office/drawing/2014/main" xmlns="" id="{DDB04CA0-19C0-4BC9-8946-DD982B868E6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38" name="Line 3158">
          <a:extLst>
            <a:ext uri="{FF2B5EF4-FFF2-40B4-BE49-F238E27FC236}">
              <a16:creationId xmlns:a16="http://schemas.microsoft.com/office/drawing/2014/main" xmlns="" id="{2D6AC6A4-81D0-46D0-9B8E-76B571A635D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39" name="Line 3159">
          <a:extLst>
            <a:ext uri="{FF2B5EF4-FFF2-40B4-BE49-F238E27FC236}">
              <a16:creationId xmlns:a16="http://schemas.microsoft.com/office/drawing/2014/main" xmlns="" id="{BEDEC451-F3C4-48B0-B892-D39C7E7FDD5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40" name="Line 3160">
          <a:extLst>
            <a:ext uri="{FF2B5EF4-FFF2-40B4-BE49-F238E27FC236}">
              <a16:creationId xmlns:a16="http://schemas.microsoft.com/office/drawing/2014/main" xmlns="" id="{E35DBB52-0B44-48B9-B897-CE99C0CA716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41" name="Line 3161">
          <a:extLst>
            <a:ext uri="{FF2B5EF4-FFF2-40B4-BE49-F238E27FC236}">
              <a16:creationId xmlns:a16="http://schemas.microsoft.com/office/drawing/2014/main" xmlns="" id="{DBF20BF1-5B1F-419E-A677-B0782F38835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42" name="Line 3162">
          <a:extLst>
            <a:ext uri="{FF2B5EF4-FFF2-40B4-BE49-F238E27FC236}">
              <a16:creationId xmlns:a16="http://schemas.microsoft.com/office/drawing/2014/main" xmlns="" id="{E0496E03-D7D3-4964-B910-417E1B588FC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43" name="Line 3163">
          <a:extLst>
            <a:ext uri="{FF2B5EF4-FFF2-40B4-BE49-F238E27FC236}">
              <a16:creationId xmlns:a16="http://schemas.microsoft.com/office/drawing/2014/main" xmlns="" id="{F4FBEB1F-3F30-4CCA-98D8-3503638F918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44" name="Line 3164">
          <a:extLst>
            <a:ext uri="{FF2B5EF4-FFF2-40B4-BE49-F238E27FC236}">
              <a16:creationId xmlns:a16="http://schemas.microsoft.com/office/drawing/2014/main" xmlns="" id="{9E679C40-0D1C-4AFA-BEAE-36589338E74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45" name="Line 3165">
          <a:extLst>
            <a:ext uri="{FF2B5EF4-FFF2-40B4-BE49-F238E27FC236}">
              <a16:creationId xmlns:a16="http://schemas.microsoft.com/office/drawing/2014/main" xmlns="" id="{66922CCC-49C3-4392-826F-3E9CE116B48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46" name="Line 3166">
          <a:extLst>
            <a:ext uri="{FF2B5EF4-FFF2-40B4-BE49-F238E27FC236}">
              <a16:creationId xmlns:a16="http://schemas.microsoft.com/office/drawing/2014/main" xmlns="" id="{7A7C45D6-0B0C-448B-B9DF-6FF4B5F249C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47" name="Line 3167">
          <a:extLst>
            <a:ext uri="{FF2B5EF4-FFF2-40B4-BE49-F238E27FC236}">
              <a16:creationId xmlns:a16="http://schemas.microsoft.com/office/drawing/2014/main" xmlns="" id="{067592EF-A48D-40ED-B0A0-B175B2A8AA3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48" name="Line 3168">
          <a:extLst>
            <a:ext uri="{FF2B5EF4-FFF2-40B4-BE49-F238E27FC236}">
              <a16:creationId xmlns:a16="http://schemas.microsoft.com/office/drawing/2014/main" xmlns="" id="{0F25C3CA-C751-4F29-A9D4-E45A56A1C6F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49" name="Line 3169">
          <a:extLst>
            <a:ext uri="{FF2B5EF4-FFF2-40B4-BE49-F238E27FC236}">
              <a16:creationId xmlns:a16="http://schemas.microsoft.com/office/drawing/2014/main" xmlns="" id="{67C3CDBB-67C3-45A7-9112-18870CEEE41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50" name="Line 3170">
          <a:extLst>
            <a:ext uri="{FF2B5EF4-FFF2-40B4-BE49-F238E27FC236}">
              <a16:creationId xmlns:a16="http://schemas.microsoft.com/office/drawing/2014/main" xmlns="" id="{EA8AF991-0F50-44DD-A607-561BB3DD7B3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51" name="Line 2342">
          <a:extLst>
            <a:ext uri="{FF2B5EF4-FFF2-40B4-BE49-F238E27FC236}">
              <a16:creationId xmlns:a16="http://schemas.microsoft.com/office/drawing/2014/main" xmlns="" id="{C8C6DC59-3CF9-4065-AA2F-EE9FD29F2B4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52" name="Line 2343">
          <a:extLst>
            <a:ext uri="{FF2B5EF4-FFF2-40B4-BE49-F238E27FC236}">
              <a16:creationId xmlns:a16="http://schemas.microsoft.com/office/drawing/2014/main" xmlns="" id="{966252F2-40B6-479A-8775-D3478D94DE3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53" name="Line 2344">
          <a:extLst>
            <a:ext uri="{FF2B5EF4-FFF2-40B4-BE49-F238E27FC236}">
              <a16:creationId xmlns:a16="http://schemas.microsoft.com/office/drawing/2014/main" xmlns="" id="{BF719F21-A396-497C-9456-A8886649434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54" name="Line 2345">
          <a:extLst>
            <a:ext uri="{FF2B5EF4-FFF2-40B4-BE49-F238E27FC236}">
              <a16:creationId xmlns:a16="http://schemas.microsoft.com/office/drawing/2014/main" xmlns="" id="{584A6AF8-1A4E-4C56-8BFF-A7BA5B0AC3D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55" name="Line 2346">
          <a:extLst>
            <a:ext uri="{FF2B5EF4-FFF2-40B4-BE49-F238E27FC236}">
              <a16:creationId xmlns:a16="http://schemas.microsoft.com/office/drawing/2014/main" xmlns="" id="{98173D57-8605-4CED-AF6F-CDA02063415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56" name="Line 2347">
          <a:extLst>
            <a:ext uri="{FF2B5EF4-FFF2-40B4-BE49-F238E27FC236}">
              <a16:creationId xmlns:a16="http://schemas.microsoft.com/office/drawing/2014/main" xmlns="" id="{1B378E39-1D1F-409F-9CB5-8B6F1606148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57" name="Line 2348">
          <a:extLst>
            <a:ext uri="{FF2B5EF4-FFF2-40B4-BE49-F238E27FC236}">
              <a16:creationId xmlns:a16="http://schemas.microsoft.com/office/drawing/2014/main" xmlns="" id="{18FAB873-7AC8-4F98-98DF-CB99E58DBD5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58" name="Line 2440">
          <a:extLst>
            <a:ext uri="{FF2B5EF4-FFF2-40B4-BE49-F238E27FC236}">
              <a16:creationId xmlns:a16="http://schemas.microsoft.com/office/drawing/2014/main" xmlns="" id="{DD8DCA81-3974-4C9A-9734-C21E24AD5C3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59" name="Line 2441">
          <a:extLst>
            <a:ext uri="{FF2B5EF4-FFF2-40B4-BE49-F238E27FC236}">
              <a16:creationId xmlns:a16="http://schemas.microsoft.com/office/drawing/2014/main" xmlns="" id="{3F26A6E5-1602-4C7A-8F8A-3349C9BB13E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60" name="Line 2442">
          <a:extLst>
            <a:ext uri="{FF2B5EF4-FFF2-40B4-BE49-F238E27FC236}">
              <a16:creationId xmlns:a16="http://schemas.microsoft.com/office/drawing/2014/main" xmlns="" id="{C49551BB-86E5-4842-80EA-16D3A0ADA42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61" name="Line 2443">
          <a:extLst>
            <a:ext uri="{FF2B5EF4-FFF2-40B4-BE49-F238E27FC236}">
              <a16:creationId xmlns:a16="http://schemas.microsoft.com/office/drawing/2014/main" xmlns="" id="{AA2979E8-0727-4CE3-9E0E-71D86686ED2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62" name="Line 2444">
          <a:extLst>
            <a:ext uri="{FF2B5EF4-FFF2-40B4-BE49-F238E27FC236}">
              <a16:creationId xmlns:a16="http://schemas.microsoft.com/office/drawing/2014/main" xmlns="" id="{D001B579-4417-4222-A968-6D03E15A9C8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63" name="Line 2445">
          <a:extLst>
            <a:ext uri="{FF2B5EF4-FFF2-40B4-BE49-F238E27FC236}">
              <a16:creationId xmlns:a16="http://schemas.microsoft.com/office/drawing/2014/main" xmlns="" id="{89B26AE9-904A-4BB9-AC10-7E6E0DE7A47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64" name="Line 2446">
          <a:extLst>
            <a:ext uri="{FF2B5EF4-FFF2-40B4-BE49-F238E27FC236}">
              <a16:creationId xmlns:a16="http://schemas.microsoft.com/office/drawing/2014/main" xmlns="" id="{EE699347-201A-4AB9-8632-FAF3C8D53B1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65" name="Line 3105">
          <a:extLst>
            <a:ext uri="{FF2B5EF4-FFF2-40B4-BE49-F238E27FC236}">
              <a16:creationId xmlns:a16="http://schemas.microsoft.com/office/drawing/2014/main" xmlns="" id="{39917DCF-9631-44B9-B33B-A8A062449BC4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66" name="Line 3106">
          <a:extLst>
            <a:ext uri="{FF2B5EF4-FFF2-40B4-BE49-F238E27FC236}">
              <a16:creationId xmlns:a16="http://schemas.microsoft.com/office/drawing/2014/main" xmlns="" id="{56A4D42D-15DB-4B2E-AA92-653887E5DD6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67" name="Line 3107">
          <a:extLst>
            <a:ext uri="{FF2B5EF4-FFF2-40B4-BE49-F238E27FC236}">
              <a16:creationId xmlns:a16="http://schemas.microsoft.com/office/drawing/2014/main" xmlns="" id="{2FAD1EBD-6711-484A-B65E-EBE11AA8201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68" name="Line 3108">
          <a:extLst>
            <a:ext uri="{FF2B5EF4-FFF2-40B4-BE49-F238E27FC236}">
              <a16:creationId xmlns:a16="http://schemas.microsoft.com/office/drawing/2014/main" xmlns="" id="{E367DE50-7A1F-4118-AD68-808BA103E27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69" name="Line 3109">
          <a:extLst>
            <a:ext uri="{FF2B5EF4-FFF2-40B4-BE49-F238E27FC236}">
              <a16:creationId xmlns:a16="http://schemas.microsoft.com/office/drawing/2014/main" xmlns="" id="{B0FB870D-A7CA-48E7-81B9-E3B42D82F0C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70" name="Line 3110">
          <a:extLst>
            <a:ext uri="{FF2B5EF4-FFF2-40B4-BE49-F238E27FC236}">
              <a16:creationId xmlns:a16="http://schemas.microsoft.com/office/drawing/2014/main" xmlns="" id="{9F575167-6908-404E-BC84-3BF9A980649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71" name="Line 3111">
          <a:extLst>
            <a:ext uri="{FF2B5EF4-FFF2-40B4-BE49-F238E27FC236}">
              <a16:creationId xmlns:a16="http://schemas.microsoft.com/office/drawing/2014/main" xmlns="" id="{D7FDCA3F-3DEB-4CE7-823F-88660A787CD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72" name="Line 3203">
          <a:extLst>
            <a:ext uri="{FF2B5EF4-FFF2-40B4-BE49-F238E27FC236}">
              <a16:creationId xmlns:a16="http://schemas.microsoft.com/office/drawing/2014/main" xmlns="" id="{81B752AE-48AC-4834-83E7-629409E3CB4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73" name="Line 3204">
          <a:extLst>
            <a:ext uri="{FF2B5EF4-FFF2-40B4-BE49-F238E27FC236}">
              <a16:creationId xmlns:a16="http://schemas.microsoft.com/office/drawing/2014/main" xmlns="" id="{7BA45419-62A9-4C49-ACDA-67A98D0C4C3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74" name="Line 3205">
          <a:extLst>
            <a:ext uri="{FF2B5EF4-FFF2-40B4-BE49-F238E27FC236}">
              <a16:creationId xmlns:a16="http://schemas.microsoft.com/office/drawing/2014/main" xmlns="" id="{04405B15-CB36-44A5-951D-CC839F714EA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75" name="Line 3206">
          <a:extLst>
            <a:ext uri="{FF2B5EF4-FFF2-40B4-BE49-F238E27FC236}">
              <a16:creationId xmlns:a16="http://schemas.microsoft.com/office/drawing/2014/main" xmlns="" id="{357BCE4B-02EE-414C-8D26-53749132BAF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76" name="Line 3207">
          <a:extLst>
            <a:ext uri="{FF2B5EF4-FFF2-40B4-BE49-F238E27FC236}">
              <a16:creationId xmlns:a16="http://schemas.microsoft.com/office/drawing/2014/main" xmlns="" id="{D051E83F-FE94-4A3F-9836-BCF823D8C52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77" name="Line 3208">
          <a:extLst>
            <a:ext uri="{FF2B5EF4-FFF2-40B4-BE49-F238E27FC236}">
              <a16:creationId xmlns:a16="http://schemas.microsoft.com/office/drawing/2014/main" xmlns="" id="{4D87E894-D3A1-4AE8-B7C7-7D7BB6FB711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78" name="Line 3209">
          <a:extLst>
            <a:ext uri="{FF2B5EF4-FFF2-40B4-BE49-F238E27FC236}">
              <a16:creationId xmlns:a16="http://schemas.microsoft.com/office/drawing/2014/main" xmlns="" id="{F7585142-C2D1-4FF5-97F7-A992212335C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79" name="Line 1715">
          <a:extLst>
            <a:ext uri="{FF2B5EF4-FFF2-40B4-BE49-F238E27FC236}">
              <a16:creationId xmlns:a16="http://schemas.microsoft.com/office/drawing/2014/main" xmlns="" id="{A23B124C-88AD-4DD7-BB87-F5ADF31B6FC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80" name="Line 1716">
          <a:extLst>
            <a:ext uri="{FF2B5EF4-FFF2-40B4-BE49-F238E27FC236}">
              <a16:creationId xmlns:a16="http://schemas.microsoft.com/office/drawing/2014/main" xmlns="" id="{06DCDB7C-2445-44D2-8B62-D8337D46D0F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81" name="Line 1717">
          <a:extLst>
            <a:ext uri="{FF2B5EF4-FFF2-40B4-BE49-F238E27FC236}">
              <a16:creationId xmlns:a16="http://schemas.microsoft.com/office/drawing/2014/main" xmlns="" id="{0A9084B8-1F50-4FC5-83FE-2A3194787D7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82" name="Line 1718">
          <a:extLst>
            <a:ext uri="{FF2B5EF4-FFF2-40B4-BE49-F238E27FC236}">
              <a16:creationId xmlns:a16="http://schemas.microsoft.com/office/drawing/2014/main" xmlns="" id="{360BC27F-3796-4228-A518-17792A169B9B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83" name="Line 1719">
          <a:extLst>
            <a:ext uri="{FF2B5EF4-FFF2-40B4-BE49-F238E27FC236}">
              <a16:creationId xmlns:a16="http://schemas.microsoft.com/office/drawing/2014/main" xmlns="" id="{F5BF7919-B666-4A72-B149-FDE4997F8515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84" name="Line 1720">
          <a:extLst>
            <a:ext uri="{FF2B5EF4-FFF2-40B4-BE49-F238E27FC236}">
              <a16:creationId xmlns:a16="http://schemas.microsoft.com/office/drawing/2014/main" xmlns="" id="{FA7D163E-10A2-48AA-AA9E-F33D25276CF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85" name="Line 1721">
          <a:extLst>
            <a:ext uri="{FF2B5EF4-FFF2-40B4-BE49-F238E27FC236}">
              <a16:creationId xmlns:a16="http://schemas.microsoft.com/office/drawing/2014/main" xmlns="" id="{6EF5B574-64AB-4E6D-8DD2-B3547C44980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86" name="Line 1722">
          <a:extLst>
            <a:ext uri="{FF2B5EF4-FFF2-40B4-BE49-F238E27FC236}">
              <a16:creationId xmlns:a16="http://schemas.microsoft.com/office/drawing/2014/main" xmlns="" id="{101EEF4C-B31D-4122-AFAD-38E059617D7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87" name="Line 1723">
          <a:extLst>
            <a:ext uri="{FF2B5EF4-FFF2-40B4-BE49-F238E27FC236}">
              <a16:creationId xmlns:a16="http://schemas.microsoft.com/office/drawing/2014/main" xmlns="" id="{E7EF3FC2-1E13-4F6A-A33E-C884FBB8CC1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88" name="Line 1724">
          <a:extLst>
            <a:ext uri="{FF2B5EF4-FFF2-40B4-BE49-F238E27FC236}">
              <a16:creationId xmlns:a16="http://schemas.microsoft.com/office/drawing/2014/main" xmlns="" id="{3F664948-E4EA-4472-AB07-3E521AA9AB07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89" name="Line 1725">
          <a:extLst>
            <a:ext uri="{FF2B5EF4-FFF2-40B4-BE49-F238E27FC236}">
              <a16:creationId xmlns:a16="http://schemas.microsoft.com/office/drawing/2014/main" xmlns="" id="{96019583-A5F6-4B31-AE54-ED1150BF2B9F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90" name="Line 1726">
          <a:extLst>
            <a:ext uri="{FF2B5EF4-FFF2-40B4-BE49-F238E27FC236}">
              <a16:creationId xmlns:a16="http://schemas.microsoft.com/office/drawing/2014/main" xmlns="" id="{D46969EB-FABD-4321-898C-85BBE4B2838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91" name="Line 1727">
          <a:extLst>
            <a:ext uri="{FF2B5EF4-FFF2-40B4-BE49-F238E27FC236}">
              <a16:creationId xmlns:a16="http://schemas.microsoft.com/office/drawing/2014/main" xmlns="" id="{CF663AAA-EF14-40C7-AA74-647EA5F56052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92" name="Line 1728">
          <a:extLst>
            <a:ext uri="{FF2B5EF4-FFF2-40B4-BE49-F238E27FC236}">
              <a16:creationId xmlns:a16="http://schemas.microsoft.com/office/drawing/2014/main" xmlns="" id="{43B9AF7E-914F-46DC-92C8-58B06436C10C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93" name="Line 1757">
          <a:extLst>
            <a:ext uri="{FF2B5EF4-FFF2-40B4-BE49-F238E27FC236}">
              <a16:creationId xmlns:a16="http://schemas.microsoft.com/office/drawing/2014/main" xmlns="" id="{3D4AFA5F-03FF-45E6-A298-D7A1A0F28AE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94" name="Line 1758">
          <a:extLst>
            <a:ext uri="{FF2B5EF4-FFF2-40B4-BE49-F238E27FC236}">
              <a16:creationId xmlns:a16="http://schemas.microsoft.com/office/drawing/2014/main" xmlns="" id="{1E416723-73A8-4011-A6AC-E7E18CC6DFE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95" name="Line 1759">
          <a:extLst>
            <a:ext uri="{FF2B5EF4-FFF2-40B4-BE49-F238E27FC236}">
              <a16:creationId xmlns:a16="http://schemas.microsoft.com/office/drawing/2014/main" xmlns="" id="{B6AD156B-D6A3-4089-8E30-AA6760D10A6A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96" name="Line 1760">
          <a:extLst>
            <a:ext uri="{FF2B5EF4-FFF2-40B4-BE49-F238E27FC236}">
              <a16:creationId xmlns:a16="http://schemas.microsoft.com/office/drawing/2014/main" xmlns="" id="{FF8C8BB6-F988-4BD1-BFD0-A952963C06A1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97" name="Line 1761">
          <a:extLst>
            <a:ext uri="{FF2B5EF4-FFF2-40B4-BE49-F238E27FC236}">
              <a16:creationId xmlns:a16="http://schemas.microsoft.com/office/drawing/2014/main" xmlns="" id="{88EAB1EA-DF59-41CE-8F2E-ECC1C21A9538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98" name="Line 1762">
          <a:extLst>
            <a:ext uri="{FF2B5EF4-FFF2-40B4-BE49-F238E27FC236}">
              <a16:creationId xmlns:a16="http://schemas.microsoft.com/office/drawing/2014/main" xmlns="" id="{7489A7A1-D446-4303-A428-7FFB4892EEED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899" name="Line 1763">
          <a:extLst>
            <a:ext uri="{FF2B5EF4-FFF2-40B4-BE49-F238E27FC236}">
              <a16:creationId xmlns:a16="http://schemas.microsoft.com/office/drawing/2014/main" xmlns="" id="{B63C500E-4E56-4392-A1FF-C8AB84B9096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00" name="Line 1764">
          <a:extLst>
            <a:ext uri="{FF2B5EF4-FFF2-40B4-BE49-F238E27FC236}">
              <a16:creationId xmlns:a16="http://schemas.microsoft.com/office/drawing/2014/main" xmlns="" id="{B136087D-4D72-408A-9501-58E03674214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01" name="Line 1765">
          <a:extLst>
            <a:ext uri="{FF2B5EF4-FFF2-40B4-BE49-F238E27FC236}">
              <a16:creationId xmlns:a16="http://schemas.microsoft.com/office/drawing/2014/main" xmlns="" id="{F2A2B87D-E33D-4C2D-9B26-D74DCF53F223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02" name="Line 1766">
          <a:extLst>
            <a:ext uri="{FF2B5EF4-FFF2-40B4-BE49-F238E27FC236}">
              <a16:creationId xmlns:a16="http://schemas.microsoft.com/office/drawing/2014/main" xmlns="" id="{09F30153-76B9-46DB-84D3-64DC229CF0EE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03" name="Line 1767">
          <a:extLst>
            <a:ext uri="{FF2B5EF4-FFF2-40B4-BE49-F238E27FC236}">
              <a16:creationId xmlns:a16="http://schemas.microsoft.com/office/drawing/2014/main" xmlns="" id="{BB67F621-7685-4903-B3FE-D4F1BD71EEF0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04" name="Line 1768">
          <a:extLst>
            <a:ext uri="{FF2B5EF4-FFF2-40B4-BE49-F238E27FC236}">
              <a16:creationId xmlns:a16="http://schemas.microsoft.com/office/drawing/2014/main" xmlns="" id="{91AE901B-391A-4BF7-AD0E-49E709CD2A8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05" name="Line 1769">
          <a:extLst>
            <a:ext uri="{FF2B5EF4-FFF2-40B4-BE49-F238E27FC236}">
              <a16:creationId xmlns:a16="http://schemas.microsoft.com/office/drawing/2014/main" xmlns="" id="{3EE81CFF-4CDF-4681-A51D-793814098869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06" name="Line 1770">
          <a:extLst>
            <a:ext uri="{FF2B5EF4-FFF2-40B4-BE49-F238E27FC236}">
              <a16:creationId xmlns:a16="http://schemas.microsoft.com/office/drawing/2014/main" xmlns="" id="{344F31C0-B368-47CD-9AAB-5F6A31464436}"/>
            </a:ext>
          </a:extLst>
        </xdr:cNvPr>
        <xdr:cNvSpPr>
          <a:spLocks noChangeShapeType="1"/>
        </xdr:cNvSpPr>
      </xdr:nvSpPr>
      <xdr:spPr bwMode="auto">
        <a:xfrm>
          <a:off x="3495675" y="6505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07" name="Line 1694">
          <a:extLst>
            <a:ext uri="{FF2B5EF4-FFF2-40B4-BE49-F238E27FC236}">
              <a16:creationId xmlns:a16="http://schemas.microsoft.com/office/drawing/2014/main" xmlns="" id="{3D35BF1E-2BE1-442F-ACC6-6CC3EFC5BAF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08" name="Line 1695">
          <a:extLst>
            <a:ext uri="{FF2B5EF4-FFF2-40B4-BE49-F238E27FC236}">
              <a16:creationId xmlns:a16="http://schemas.microsoft.com/office/drawing/2014/main" xmlns="" id="{60F7620F-0FF9-4DE1-BB8D-573A0651B59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09" name="Line 1696">
          <a:extLst>
            <a:ext uri="{FF2B5EF4-FFF2-40B4-BE49-F238E27FC236}">
              <a16:creationId xmlns:a16="http://schemas.microsoft.com/office/drawing/2014/main" xmlns="" id="{A34CC329-BB8F-476C-9439-2BCAAC30EBB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10" name="Line 1697">
          <a:extLst>
            <a:ext uri="{FF2B5EF4-FFF2-40B4-BE49-F238E27FC236}">
              <a16:creationId xmlns:a16="http://schemas.microsoft.com/office/drawing/2014/main" xmlns="" id="{FF99641A-2E4F-4FC6-936C-AA6B8E82625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11" name="Line 1698">
          <a:extLst>
            <a:ext uri="{FF2B5EF4-FFF2-40B4-BE49-F238E27FC236}">
              <a16:creationId xmlns:a16="http://schemas.microsoft.com/office/drawing/2014/main" xmlns="" id="{98DABAA2-8434-4D9D-8CB8-D1B487DC977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12" name="Line 1699">
          <a:extLst>
            <a:ext uri="{FF2B5EF4-FFF2-40B4-BE49-F238E27FC236}">
              <a16:creationId xmlns:a16="http://schemas.microsoft.com/office/drawing/2014/main" xmlns="" id="{3CC7CA19-1D6D-48E4-8D70-85485F54B6A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13" name="Line 1700">
          <a:extLst>
            <a:ext uri="{FF2B5EF4-FFF2-40B4-BE49-F238E27FC236}">
              <a16:creationId xmlns:a16="http://schemas.microsoft.com/office/drawing/2014/main" xmlns="" id="{7A0C2E9B-D13C-42E4-96A5-352ADDEC4A9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14" name="Line 1701">
          <a:extLst>
            <a:ext uri="{FF2B5EF4-FFF2-40B4-BE49-F238E27FC236}">
              <a16:creationId xmlns:a16="http://schemas.microsoft.com/office/drawing/2014/main" xmlns="" id="{2695892B-C936-4AA8-8797-4ACDB0A3842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15" name="Line 1702">
          <a:extLst>
            <a:ext uri="{FF2B5EF4-FFF2-40B4-BE49-F238E27FC236}">
              <a16:creationId xmlns:a16="http://schemas.microsoft.com/office/drawing/2014/main" xmlns="" id="{0E2A0F09-5649-4EA3-8B31-639AEC9A3B9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16" name="Line 1703">
          <a:extLst>
            <a:ext uri="{FF2B5EF4-FFF2-40B4-BE49-F238E27FC236}">
              <a16:creationId xmlns:a16="http://schemas.microsoft.com/office/drawing/2014/main" xmlns="" id="{73430C6C-F974-44F4-9E6D-F8C159B07BA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17" name="Line 1704">
          <a:extLst>
            <a:ext uri="{FF2B5EF4-FFF2-40B4-BE49-F238E27FC236}">
              <a16:creationId xmlns:a16="http://schemas.microsoft.com/office/drawing/2014/main" xmlns="" id="{9C8C163B-9510-4D56-9F16-146C6DCC656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18" name="Line 1705">
          <a:extLst>
            <a:ext uri="{FF2B5EF4-FFF2-40B4-BE49-F238E27FC236}">
              <a16:creationId xmlns:a16="http://schemas.microsoft.com/office/drawing/2014/main" xmlns="" id="{51D6AAC6-FF3B-4286-A304-06E88C9EAFB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19" name="Line 1706">
          <a:extLst>
            <a:ext uri="{FF2B5EF4-FFF2-40B4-BE49-F238E27FC236}">
              <a16:creationId xmlns:a16="http://schemas.microsoft.com/office/drawing/2014/main" xmlns="" id="{497560BC-DAD9-4CEB-954F-CAA93A2F12E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20" name="Line 1707">
          <a:extLst>
            <a:ext uri="{FF2B5EF4-FFF2-40B4-BE49-F238E27FC236}">
              <a16:creationId xmlns:a16="http://schemas.microsoft.com/office/drawing/2014/main" xmlns="" id="{61DC613F-9C63-4E44-AEEA-7D5B00152BD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21" name="Line 1743">
          <a:extLst>
            <a:ext uri="{FF2B5EF4-FFF2-40B4-BE49-F238E27FC236}">
              <a16:creationId xmlns:a16="http://schemas.microsoft.com/office/drawing/2014/main" xmlns="" id="{38028E89-A917-41F9-A626-85D965ACC44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22" name="Line 1744">
          <a:extLst>
            <a:ext uri="{FF2B5EF4-FFF2-40B4-BE49-F238E27FC236}">
              <a16:creationId xmlns:a16="http://schemas.microsoft.com/office/drawing/2014/main" xmlns="" id="{3A552BB2-D416-4B03-A95D-69CD31933E0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23" name="Line 1745">
          <a:extLst>
            <a:ext uri="{FF2B5EF4-FFF2-40B4-BE49-F238E27FC236}">
              <a16:creationId xmlns:a16="http://schemas.microsoft.com/office/drawing/2014/main" xmlns="" id="{2E79403A-7D97-4A69-9716-6453D060A7F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24" name="Line 1746">
          <a:extLst>
            <a:ext uri="{FF2B5EF4-FFF2-40B4-BE49-F238E27FC236}">
              <a16:creationId xmlns:a16="http://schemas.microsoft.com/office/drawing/2014/main" xmlns="" id="{61470DD4-9A35-4B43-98D5-08F7BEA493E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25" name="Line 1747">
          <a:extLst>
            <a:ext uri="{FF2B5EF4-FFF2-40B4-BE49-F238E27FC236}">
              <a16:creationId xmlns:a16="http://schemas.microsoft.com/office/drawing/2014/main" xmlns="" id="{66C22592-956C-4F45-BF68-B210D2DEC1C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26" name="Line 1748">
          <a:extLst>
            <a:ext uri="{FF2B5EF4-FFF2-40B4-BE49-F238E27FC236}">
              <a16:creationId xmlns:a16="http://schemas.microsoft.com/office/drawing/2014/main" xmlns="" id="{B0A7B583-1ADA-4634-8417-BAC84E69BB1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27" name="Line 1749">
          <a:extLst>
            <a:ext uri="{FF2B5EF4-FFF2-40B4-BE49-F238E27FC236}">
              <a16:creationId xmlns:a16="http://schemas.microsoft.com/office/drawing/2014/main" xmlns="" id="{0FBBE083-2974-4DC8-A90E-4E947E489E1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28" name="Line 1750">
          <a:extLst>
            <a:ext uri="{FF2B5EF4-FFF2-40B4-BE49-F238E27FC236}">
              <a16:creationId xmlns:a16="http://schemas.microsoft.com/office/drawing/2014/main" xmlns="" id="{6CDFEB0B-84E5-43B8-9D9B-4C1000691E7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29" name="Line 1751">
          <a:extLst>
            <a:ext uri="{FF2B5EF4-FFF2-40B4-BE49-F238E27FC236}">
              <a16:creationId xmlns:a16="http://schemas.microsoft.com/office/drawing/2014/main" xmlns="" id="{83B394AB-606D-4717-A59C-6EE6ADAFE74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30" name="Line 1752">
          <a:extLst>
            <a:ext uri="{FF2B5EF4-FFF2-40B4-BE49-F238E27FC236}">
              <a16:creationId xmlns:a16="http://schemas.microsoft.com/office/drawing/2014/main" xmlns="" id="{C19E020C-5C39-4DFA-A822-F4BF80A09DC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31" name="Line 1753">
          <a:extLst>
            <a:ext uri="{FF2B5EF4-FFF2-40B4-BE49-F238E27FC236}">
              <a16:creationId xmlns:a16="http://schemas.microsoft.com/office/drawing/2014/main" xmlns="" id="{5D82B9C8-2FE8-48F3-8F09-3242F12EBA1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32" name="Line 1754">
          <a:extLst>
            <a:ext uri="{FF2B5EF4-FFF2-40B4-BE49-F238E27FC236}">
              <a16:creationId xmlns:a16="http://schemas.microsoft.com/office/drawing/2014/main" xmlns="" id="{6DBEA0B2-D11D-4897-8C8F-B2105B99452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33" name="Line 1755">
          <a:extLst>
            <a:ext uri="{FF2B5EF4-FFF2-40B4-BE49-F238E27FC236}">
              <a16:creationId xmlns:a16="http://schemas.microsoft.com/office/drawing/2014/main" xmlns="" id="{460D3011-6E5F-4166-8E20-4AE689A2EB3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34" name="Line 1756">
          <a:extLst>
            <a:ext uri="{FF2B5EF4-FFF2-40B4-BE49-F238E27FC236}">
              <a16:creationId xmlns:a16="http://schemas.microsoft.com/office/drawing/2014/main" xmlns="" id="{FBD11B03-A024-4B9D-A771-1AAD3590DEF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35" name="Line 1757">
          <a:extLst>
            <a:ext uri="{FF2B5EF4-FFF2-40B4-BE49-F238E27FC236}">
              <a16:creationId xmlns:a16="http://schemas.microsoft.com/office/drawing/2014/main" xmlns="" id="{751F4C07-124A-4B7A-8088-3A450970AD0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36" name="Line 1758">
          <a:extLst>
            <a:ext uri="{FF2B5EF4-FFF2-40B4-BE49-F238E27FC236}">
              <a16:creationId xmlns:a16="http://schemas.microsoft.com/office/drawing/2014/main" xmlns="" id="{E7762BFE-46AC-4253-9D57-FDAB3FC5C5C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37" name="Line 1759">
          <a:extLst>
            <a:ext uri="{FF2B5EF4-FFF2-40B4-BE49-F238E27FC236}">
              <a16:creationId xmlns:a16="http://schemas.microsoft.com/office/drawing/2014/main" xmlns="" id="{6D46190C-6F4D-43E5-B2A6-1E8E6B0364C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38" name="Line 1760">
          <a:extLst>
            <a:ext uri="{FF2B5EF4-FFF2-40B4-BE49-F238E27FC236}">
              <a16:creationId xmlns:a16="http://schemas.microsoft.com/office/drawing/2014/main" xmlns="" id="{E643A7A4-FD61-4454-A016-FE02C9329B7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39" name="Line 1761">
          <a:extLst>
            <a:ext uri="{FF2B5EF4-FFF2-40B4-BE49-F238E27FC236}">
              <a16:creationId xmlns:a16="http://schemas.microsoft.com/office/drawing/2014/main" xmlns="" id="{B4EE4BAE-F49C-4E49-974A-5D3B12B537A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40" name="Line 1762">
          <a:extLst>
            <a:ext uri="{FF2B5EF4-FFF2-40B4-BE49-F238E27FC236}">
              <a16:creationId xmlns:a16="http://schemas.microsoft.com/office/drawing/2014/main" xmlns="" id="{F689A167-68A9-4590-88AE-6CE810F2133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41" name="Line 1763">
          <a:extLst>
            <a:ext uri="{FF2B5EF4-FFF2-40B4-BE49-F238E27FC236}">
              <a16:creationId xmlns:a16="http://schemas.microsoft.com/office/drawing/2014/main" xmlns="" id="{617D9403-6397-4ABB-8EB7-F69C0B0BFB5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42" name="Line 1764">
          <a:extLst>
            <a:ext uri="{FF2B5EF4-FFF2-40B4-BE49-F238E27FC236}">
              <a16:creationId xmlns:a16="http://schemas.microsoft.com/office/drawing/2014/main" xmlns="" id="{D40D90C2-5A31-4649-9C77-568A15D6CD2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43" name="Line 1765">
          <a:extLst>
            <a:ext uri="{FF2B5EF4-FFF2-40B4-BE49-F238E27FC236}">
              <a16:creationId xmlns:a16="http://schemas.microsoft.com/office/drawing/2014/main" xmlns="" id="{3DE135B4-21B0-47C8-8375-397EF690D74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44" name="Line 1766">
          <a:extLst>
            <a:ext uri="{FF2B5EF4-FFF2-40B4-BE49-F238E27FC236}">
              <a16:creationId xmlns:a16="http://schemas.microsoft.com/office/drawing/2014/main" xmlns="" id="{D99039D1-C390-4BBE-A8DB-655BC3E9DDB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45" name="Line 1767">
          <a:extLst>
            <a:ext uri="{FF2B5EF4-FFF2-40B4-BE49-F238E27FC236}">
              <a16:creationId xmlns:a16="http://schemas.microsoft.com/office/drawing/2014/main" xmlns="" id="{280833F1-4471-475F-BF46-09A539FABD1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46" name="Line 1768">
          <a:extLst>
            <a:ext uri="{FF2B5EF4-FFF2-40B4-BE49-F238E27FC236}">
              <a16:creationId xmlns:a16="http://schemas.microsoft.com/office/drawing/2014/main" xmlns="" id="{DAB7FAB2-9021-4359-A161-B45A7333FE3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47" name="Line 1769">
          <a:extLst>
            <a:ext uri="{FF2B5EF4-FFF2-40B4-BE49-F238E27FC236}">
              <a16:creationId xmlns:a16="http://schemas.microsoft.com/office/drawing/2014/main" xmlns="" id="{567C180C-07D6-404E-AB4D-583C078B3CF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48" name="Line 1770">
          <a:extLst>
            <a:ext uri="{FF2B5EF4-FFF2-40B4-BE49-F238E27FC236}">
              <a16:creationId xmlns:a16="http://schemas.microsoft.com/office/drawing/2014/main" xmlns="" id="{675E87CC-556D-4C73-859D-CE4AB8F60F8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49" name="Line 3157">
          <a:extLst>
            <a:ext uri="{FF2B5EF4-FFF2-40B4-BE49-F238E27FC236}">
              <a16:creationId xmlns:a16="http://schemas.microsoft.com/office/drawing/2014/main" xmlns="" id="{9D508802-52E9-4AF2-8472-46A759CB4D5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50" name="Line 3158">
          <a:extLst>
            <a:ext uri="{FF2B5EF4-FFF2-40B4-BE49-F238E27FC236}">
              <a16:creationId xmlns:a16="http://schemas.microsoft.com/office/drawing/2014/main" xmlns="" id="{17335140-C269-4276-A3A9-199F4B557F0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51" name="Line 3159">
          <a:extLst>
            <a:ext uri="{FF2B5EF4-FFF2-40B4-BE49-F238E27FC236}">
              <a16:creationId xmlns:a16="http://schemas.microsoft.com/office/drawing/2014/main" xmlns="" id="{5F389A4F-FAC3-4F6D-A08D-B5FD867A8B1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52" name="Line 3160">
          <a:extLst>
            <a:ext uri="{FF2B5EF4-FFF2-40B4-BE49-F238E27FC236}">
              <a16:creationId xmlns:a16="http://schemas.microsoft.com/office/drawing/2014/main" xmlns="" id="{BF16C3C2-99DD-4CF3-9A98-745D87320A6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53" name="Line 3161">
          <a:extLst>
            <a:ext uri="{FF2B5EF4-FFF2-40B4-BE49-F238E27FC236}">
              <a16:creationId xmlns:a16="http://schemas.microsoft.com/office/drawing/2014/main" xmlns="" id="{81399DBC-BBC5-4C9D-9C82-F85CFCFDA01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54" name="Line 3162">
          <a:extLst>
            <a:ext uri="{FF2B5EF4-FFF2-40B4-BE49-F238E27FC236}">
              <a16:creationId xmlns:a16="http://schemas.microsoft.com/office/drawing/2014/main" xmlns="" id="{034E67AA-3BB2-4C15-9909-A84E36B0166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55" name="Line 3163">
          <a:extLst>
            <a:ext uri="{FF2B5EF4-FFF2-40B4-BE49-F238E27FC236}">
              <a16:creationId xmlns:a16="http://schemas.microsoft.com/office/drawing/2014/main" xmlns="" id="{4E171EB8-E1A5-4EAB-970D-02D0A092899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56" name="Line 3164">
          <a:extLst>
            <a:ext uri="{FF2B5EF4-FFF2-40B4-BE49-F238E27FC236}">
              <a16:creationId xmlns:a16="http://schemas.microsoft.com/office/drawing/2014/main" xmlns="" id="{B55E8204-3B6E-4276-A5CE-C565880E92C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57" name="Line 3165">
          <a:extLst>
            <a:ext uri="{FF2B5EF4-FFF2-40B4-BE49-F238E27FC236}">
              <a16:creationId xmlns:a16="http://schemas.microsoft.com/office/drawing/2014/main" xmlns="" id="{DC1B6DA0-8958-4CDB-9B68-B9DC6A70027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58" name="Line 3166">
          <a:extLst>
            <a:ext uri="{FF2B5EF4-FFF2-40B4-BE49-F238E27FC236}">
              <a16:creationId xmlns:a16="http://schemas.microsoft.com/office/drawing/2014/main" xmlns="" id="{28D31FA7-C16A-463F-9016-56D4E435AA9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59" name="Line 3167">
          <a:extLst>
            <a:ext uri="{FF2B5EF4-FFF2-40B4-BE49-F238E27FC236}">
              <a16:creationId xmlns:a16="http://schemas.microsoft.com/office/drawing/2014/main" xmlns="" id="{AD7C04CC-2D97-44DB-A8D0-2867A151894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60" name="Line 3168">
          <a:extLst>
            <a:ext uri="{FF2B5EF4-FFF2-40B4-BE49-F238E27FC236}">
              <a16:creationId xmlns:a16="http://schemas.microsoft.com/office/drawing/2014/main" xmlns="" id="{6A5C2AA1-73C8-4F42-AFB5-C0286E13184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61" name="Line 3169">
          <a:extLst>
            <a:ext uri="{FF2B5EF4-FFF2-40B4-BE49-F238E27FC236}">
              <a16:creationId xmlns:a16="http://schemas.microsoft.com/office/drawing/2014/main" xmlns="" id="{C5208CF6-4F60-4204-B791-CFADA58CB8A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62" name="Line 3170">
          <a:extLst>
            <a:ext uri="{FF2B5EF4-FFF2-40B4-BE49-F238E27FC236}">
              <a16:creationId xmlns:a16="http://schemas.microsoft.com/office/drawing/2014/main" xmlns="" id="{810D72FA-BF87-4591-905B-A7E452ADA1C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63" name="Line 2342">
          <a:extLst>
            <a:ext uri="{FF2B5EF4-FFF2-40B4-BE49-F238E27FC236}">
              <a16:creationId xmlns:a16="http://schemas.microsoft.com/office/drawing/2014/main" xmlns="" id="{5340C85C-511F-4AA1-9B12-ECF1D6A82BC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64" name="Line 2343">
          <a:extLst>
            <a:ext uri="{FF2B5EF4-FFF2-40B4-BE49-F238E27FC236}">
              <a16:creationId xmlns:a16="http://schemas.microsoft.com/office/drawing/2014/main" xmlns="" id="{F36BBC1F-72E4-4BCD-9886-7329800FA01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65" name="Line 2344">
          <a:extLst>
            <a:ext uri="{FF2B5EF4-FFF2-40B4-BE49-F238E27FC236}">
              <a16:creationId xmlns:a16="http://schemas.microsoft.com/office/drawing/2014/main" xmlns="" id="{B548F734-D115-4B0E-85B1-776B984292C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66" name="Line 2345">
          <a:extLst>
            <a:ext uri="{FF2B5EF4-FFF2-40B4-BE49-F238E27FC236}">
              <a16:creationId xmlns:a16="http://schemas.microsoft.com/office/drawing/2014/main" xmlns="" id="{8516D9C7-3C84-43EE-B41B-E13FF977D16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67" name="Line 2346">
          <a:extLst>
            <a:ext uri="{FF2B5EF4-FFF2-40B4-BE49-F238E27FC236}">
              <a16:creationId xmlns:a16="http://schemas.microsoft.com/office/drawing/2014/main" xmlns="" id="{B6674C7F-53CD-431D-B84A-D24219A7F9B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68" name="Line 2347">
          <a:extLst>
            <a:ext uri="{FF2B5EF4-FFF2-40B4-BE49-F238E27FC236}">
              <a16:creationId xmlns:a16="http://schemas.microsoft.com/office/drawing/2014/main" xmlns="" id="{19431E86-1551-48D3-B825-CA2CC01783D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69" name="Line 2348">
          <a:extLst>
            <a:ext uri="{FF2B5EF4-FFF2-40B4-BE49-F238E27FC236}">
              <a16:creationId xmlns:a16="http://schemas.microsoft.com/office/drawing/2014/main" xmlns="" id="{60D8EB28-6873-4439-93F3-38166866572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70" name="Line 2440">
          <a:extLst>
            <a:ext uri="{FF2B5EF4-FFF2-40B4-BE49-F238E27FC236}">
              <a16:creationId xmlns:a16="http://schemas.microsoft.com/office/drawing/2014/main" xmlns="" id="{B4749F23-EB9D-468E-A52D-8320023357A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71" name="Line 2441">
          <a:extLst>
            <a:ext uri="{FF2B5EF4-FFF2-40B4-BE49-F238E27FC236}">
              <a16:creationId xmlns:a16="http://schemas.microsoft.com/office/drawing/2014/main" xmlns="" id="{08CCC69B-A1A6-4693-BAAB-21E5221CD2A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72" name="Line 2442">
          <a:extLst>
            <a:ext uri="{FF2B5EF4-FFF2-40B4-BE49-F238E27FC236}">
              <a16:creationId xmlns:a16="http://schemas.microsoft.com/office/drawing/2014/main" xmlns="" id="{22D52C49-A0EF-47E3-B402-F884F770A30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73" name="Line 2443">
          <a:extLst>
            <a:ext uri="{FF2B5EF4-FFF2-40B4-BE49-F238E27FC236}">
              <a16:creationId xmlns:a16="http://schemas.microsoft.com/office/drawing/2014/main" xmlns="" id="{D4872DBF-21F1-4BE1-BFDD-7D3CC3B200A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74" name="Line 2444">
          <a:extLst>
            <a:ext uri="{FF2B5EF4-FFF2-40B4-BE49-F238E27FC236}">
              <a16:creationId xmlns:a16="http://schemas.microsoft.com/office/drawing/2014/main" xmlns="" id="{A69D64AF-09AF-4056-901F-E87E98BEF3F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75" name="Line 2445">
          <a:extLst>
            <a:ext uri="{FF2B5EF4-FFF2-40B4-BE49-F238E27FC236}">
              <a16:creationId xmlns:a16="http://schemas.microsoft.com/office/drawing/2014/main" xmlns="" id="{20A971B9-FAC3-4E77-91CD-D40493DFD4C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76" name="Line 2446">
          <a:extLst>
            <a:ext uri="{FF2B5EF4-FFF2-40B4-BE49-F238E27FC236}">
              <a16:creationId xmlns:a16="http://schemas.microsoft.com/office/drawing/2014/main" xmlns="" id="{02472B3A-9D8B-4AD9-A273-791BBA60B22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77" name="Line 3105">
          <a:extLst>
            <a:ext uri="{FF2B5EF4-FFF2-40B4-BE49-F238E27FC236}">
              <a16:creationId xmlns:a16="http://schemas.microsoft.com/office/drawing/2014/main" xmlns="" id="{2BB7B5F2-CF09-4EC8-B311-686D99CCBAE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78" name="Line 3106">
          <a:extLst>
            <a:ext uri="{FF2B5EF4-FFF2-40B4-BE49-F238E27FC236}">
              <a16:creationId xmlns:a16="http://schemas.microsoft.com/office/drawing/2014/main" xmlns="" id="{45D5179D-885C-4755-B247-438CBB1CE61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79" name="Line 3107">
          <a:extLst>
            <a:ext uri="{FF2B5EF4-FFF2-40B4-BE49-F238E27FC236}">
              <a16:creationId xmlns:a16="http://schemas.microsoft.com/office/drawing/2014/main" xmlns="" id="{355A8920-FBB9-417C-B36C-F13FB6B6ECF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80" name="Line 3108">
          <a:extLst>
            <a:ext uri="{FF2B5EF4-FFF2-40B4-BE49-F238E27FC236}">
              <a16:creationId xmlns:a16="http://schemas.microsoft.com/office/drawing/2014/main" xmlns="" id="{2C6FA532-3AFA-477B-9420-EF59FDCD6BE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81" name="Line 3109">
          <a:extLst>
            <a:ext uri="{FF2B5EF4-FFF2-40B4-BE49-F238E27FC236}">
              <a16:creationId xmlns:a16="http://schemas.microsoft.com/office/drawing/2014/main" xmlns="" id="{76125518-78A7-45E8-8155-4ACAEB563BB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82" name="Line 3110">
          <a:extLst>
            <a:ext uri="{FF2B5EF4-FFF2-40B4-BE49-F238E27FC236}">
              <a16:creationId xmlns:a16="http://schemas.microsoft.com/office/drawing/2014/main" xmlns="" id="{C434B2A9-8492-4407-9398-890FAFA8CDE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83" name="Line 3111">
          <a:extLst>
            <a:ext uri="{FF2B5EF4-FFF2-40B4-BE49-F238E27FC236}">
              <a16:creationId xmlns:a16="http://schemas.microsoft.com/office/drawing/2014/main" xmlns="" id="{E29B25CB-8A55-4E8B-962A-838AF771D4D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84" name="Line 3203">
          <a:extLst>
            <a:ext uri="{FF2B5EF4-FFF2-40B4-BE49-F238E27FC236}">
              <a16:creationId xmlns:a16="http://schemas.microsoft.com/office/drawing/2014/main" xmlns="" id="{12B4355F-4293-4F28-AE7B-0FA71B2133E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85" name="Line 3204">
          <a:extLst>
            <a:ext uri="{FF2B5EF4-FFF2-40B4-BE49-F238E27FC236}">
              <a16:creationId xmlns:a16="http://schemas.microsoft.com/office/drawing/2014/main" xmlns="" id="{64182D67-EDFE-46BD-BF69-6974E733947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86" name="Line 3205">
          <a:extLst>
            <a:ext uri="{FF2B5EF4-FFF2-40B4-BE49-F238E27FC236}">
              <a16:creationId xmlns:a16="http://schemas.microsoft.com/office/drawing/2014/main" xmlns="" id="{6FFC315F-8929-4B2D-958E-F791138C1BF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87" name="Line 3206">
          <a:extLst>
            <a:ext uri="{FF2B5EF4-FFF2-40B4-BE49-F238E27FC236}">
              <a16:creationId xmlns:a16="http://schemas.microsoft.com/office/drawing/2014/main" xmlns="" id="{C069D21C-9940-49F0-A3B7-4D38EA90845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88" name="Line 3207">
          <a:extLst>
            <a:ext uri="{FF2B5EF4-FFF2-40B4-BE49-F238E27FC236}">
              <a16:creationId xmlns:a16="http://schemas.microsoft.com/office/drawing/2014/main" xmlns="" id="{C33D4ACB-6C43-464C-95AF-BFD07C80C47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89" name="Line 3208">
          <a:extLst>
            <a:ext uri="{FF2B5EF4-FFF2-40B4-BE49-F238E27FC236}">
              <a16:creationId xmlns:a16="http://schemas.microsoft.com/office/drawing/2014/main" xmlns="" id="{0F7C28F4-E9F7-4E05-9424-5D7CEB0BF05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90" name="Line 3209">
          <a:extLst>
            <a:ext uri="{FF2B5EF4-FFF2-40B4-BE49-F238E27FC236}">
              <a16:creationId xmlns:a16="http://schemas.microsoft.com/office/drawing/2014/main" xmlns="" id="{0AF20930-CCE6-4756-9032-608B1651885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91" name="Line 1715">
          <a:extLst>
            <a:ext uri="{FF2B5EF4-FFF2-40B4-BE49-F238E27FC236}">
              <a16:creationId xmlns:a16="http://schemas.microsoft.com/office/drawing/2014/main" xmlns="" id="{08DC2642-6C11-43A6-BC7D-F9BC7117D36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92" name="Line 1716">
          <a:extLst>
            <a:ext uri="{FF2B5EF4-FFF2-40B4-BE49-F238E27FC236}">
              <a16:creationId xmlns:a16="http://schemas.microsoft.com/office/drawing/2014/main" xmlns="" id="{AA8DC2E1-AC1E-43FB-B23D-B6D7DF980856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93" name="Line 1717">
          <a:extLst>
            <a:ext uri="{FF2B5EF4-FFF2-40B4-BE49-F238E27FC236}">
              <a16:creationId xmlns:a16="http://schemas.microsoft.com/office/drawing/2014/main" xmlns="" id="{D4D28DFE-987E-4D62-AC0C-3F15DEF91F3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94" name="Line 1718">
          <a:extLst>
            <a:ext uri="{FF2B5EF4-FFF2-40B4-BE49-F238E27FC236}">
              <a16:creationId xmlns:a16="http://schemas.microsoft.com/office/drawing/2014/main" xmlns="" id="{D66297BD-F81F-4660-907D-D9DCFDEE5CAE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95" name="Line 1719">
          <a:extLst>
            <a:ext uri="{FF2B5EF4-FFF2-40B4-BE49-F238E27FC236}">
              <a16:creationId xmlns:a16="http://schemas.microsoft.com/office/drawing/2014/main" xmlns="" id="{FF6982B1-587F-4328-AA03-37429DAF153F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96" name="Line 1720">
          <a:extLst>
            <a:ext uri="{FF2B5EF4-FFF2-40B4-BE49-F238E27FC236}">
              <a16:creationId xmlns:a16="http://schemas.microsoft.com/office/drawing/2014/main" xmlns="" id="{20246D99-7B30-48E5-8F13-47C708AF16E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97" name="Line 1721">
          <a:extLst>
            <a:ext uri="{FF2B5EF4-FFF2-40B4-BE49-F238E27FC236}">
              <a16:creationId xmlns:a16="http://schemas.microsoft.com/office/drawing/2014/main" xmlns="" id="{EF590A17-1C88-47ED-9B64-6605F69EEEB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98" name="Line 1722">
          <a:extLst>
            <a:ext uri="{FF2B5EF4-FFF2-40B4-BE49-F238E27FC236}">
              <a16:creationId xmlns:a16="http://schemas.microsoft.com/office/drawing/2014/main" xmlns="" id="{D1BF4BFB-3869-443E-8056-CB2343626D0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1999" name="Line 1723">
          <a:extLst>
            <a:ext uri="{FF2B5EF4-FFF2-40B4-BE49-F238E27FC236}">
              <a16:creationId xmlns:a16="http://schemas.microsoft.com/office/drawing/2014/main" xmlns="" id="{1BD89B3F-8704-456E-B0A1-468F994DD1D0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00" name="Line 1724">
          <a:extLst>
            <a:ext uri="{FF2B5EF4-FFF2-40B4-BE49-F238E27FC236}">
              <a16:creationId xmlns:a16="http://schemas.microsoft.com/office/drawing/2014/main" xmlns="" id="{3357B28D-9EC5-4A87-BD89-183566195B5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01" name="Line 1725">
          <a:extLst>
            <a:ext uri="{FF2B5EF4-FFF2-40B4-BE49-F238E27FC236}">
              <a16:creationId xmlns:a16="http://schemas.microsoft.com/office/drawing/2014/main" xmlns="" id="{14C36476-0703-4FB2-B603-5823C059ECE8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02" name="Line 1726">
          <a:extLst>
            <a:ext uri="{FF2B5EF4-FFF2-40B4-BE49-F238E27FC236}">
              <a16:creationId xmlns:a16="http://schemas.microsoft.com/office/drawing/2014/main" xmlns="" id="{C26577C5-D23F-4E21-B2F7-715C4C2037F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03" name="Line 1727">
          <a:extLst>
            <a:ext uri="{FF2B5EF4-FFF2-40B4-BE49-F238E27FC236}">
              <a16:creationId xmlns:a16="http://schemas.microsoft.com/office/drawing/2014/main" xmlns="" id="{84E6D46E-9092-4C12-97B7-8D9F7BE1E62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04" name="Line 1728">
          <a:extLst>
            <a:ext uri="{FF2B5EF4-FFF2-40B4-BE49-F238E27FC236}">
              <a16:creationId xmlns:a16="http://schemas.microsoft.com/office/drawing/2014/main" xmlns="" id="{4BEB4D26-019D-4737-8AE7-CEFB028413B5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05" name="Line 1757">
          <a:extLst>
            <a:ext uri="{FF2B5EF4-FFF2-40B4-BE49-F238E27FC236}">
              <a16:creationId xmlns:a16="http://schemas.microsoft.com/office/drawing/2014/main" xmlns="" id="{F446C76A-1B1D-4197-8526-BD0707817E5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06" name="Line 1758">
          <a:extLst>
            <a:ext uri="{FF2B5EF4-FFF2-40B4-BE49-F238E27FC236}">
              <a16:creationId xmlns:a16="http://schemas.microsoft.com/office/drawing/2014/main" xmlns="" id="{BCB33E96-BC00-4485-9C08-C75BD169A227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07" name="Line 1759">
          <a:extLst>
            <a:ext uri="{FF2B5EF4-FFF2-40B4-BE49-F238E27FC236}">
              <a16:creationId xmlns:a16="http://schemas.microsoft.com/office/drawing/2014/main" xmlns="" id="{021B0EF0-17FF-45B8-B1D8-A253E739A1F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08" name="Line 1760">
          <a:extLst>
            <a:ext uri="{FF2B5EF4-FFF2-40B4-BE49-F238E27FC236}">
              <a16:creationId xmlns:a16="http://schemas.microsoft.com/office/drawing/2014/main" xmlns="" id="{EF6EFB90-C463-4E3B-BD91-503B074A8E64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09" name="Line 1761">
          <a:extLst>
            <a:ext uri="{FF2B5EF4-FFF2-40B4-BE49-F238E27FC236}">
              <a16:creationId xmlns:a16="http://schemas.microsoft.com/office/drawing/2014/main" xmlns="" id="{47BAE5E4-32A0-492F-BA37-4EB2E63DF482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10" name="Line 1762">
          <a:extLst>
            <a:ext uri="{FF2B5EF4-FFF2-40B4-BE49-F238E27FC236}">
              <a16:creationId xmlns:a16="http://schemas.microsoft.com/office/drawing/2014/main" xmlns="" id="{B23439B3-0364-4B38-800B-26FA57160C1C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11" name="Line 1763">
          <a:extLst>
            <a:ext uri="{FF2B5EF4-FFF2-40B4-BE49-F238E27FC236}">
              <a16:creationId xmlns:a16="http://schemas.microsoft.com/office/drawing/2014/main" xmlns="" id="{B296129A-1FAD-4D76-8215-736E2274470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12" name="Line 1764">
          <a:extLst>
            <a:ext uri="{FF2B5EF4-FFF2-40B4-BE49-F238E27FC236}">
              <a16:creationId xmlns:a16="http://schemas.microsoft.com/office/drawing/2014/main" xmlns="" id="{5E533A1C-55A1-4227-9457-4BDE6ACD907A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13" name="Line 1765">
          <a:extLst>
            <a:ext uri="{FF2B5EF4-FFF2-40B4-BE49-F238E27FC236}">
              <a16:creationId xmlns:a16="http://schemas.microsoft.com/office/drawing/2014/main" xmlns="" id="{F05B5050-E65C-483A-A256-3F9B31B18929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14" name="Line 1766">
          <a:extLst>
            <a:ext uri="{FF2B5EF4-FFF2-40B4-BE49-F238E27FC236}">
              <a16:creationId xmlns:a16="http://schemas.microsoft.com/office/drawing/2014/main" xmlns="" id="{33CEDFC1-BB1C-4D5A-98D1-5696D9575951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15" name="Line 1767">
          <a:extLst>
            <a:ext uri="{FF2B5EF4-FFF2-40B4-BE49-F238E27FC236}">
              <a16:creationId xmlns:a16="http://schemas.microsoft.com/office/drawing/2014/main" xmlns="" id="{6F5F0E99-E8B1-42B8-A714-92617AB8014B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16" name="Line 1768">
          <a:extLst>
            <a:ext uri="{FF2B5EF4-FFF2-40B4-BE49-F238E27FC236}">
              <a16:creationId xmlns:a16="http://schemas.microsoft.com/office/drawing/2014/main" xmlns="" id="{591DEB62-8C59-4E99-973D-EC05C64EAD9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17" name="Line 1769">
          <a:extLst>
            <a:ext uri="{FF2B5EF4-FFF2-40B4-BE49-F238E27FC236}">
              <a16:creationId xmlns:a16="http://schemas.microsoft.com/office/drawing/2014/main" xmlns="" id="{EFFBFAF1-4A62-4D18-A8AB-7FB88FE59DFD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18" name="Line 1770">
          <a:extLst>
            <a:ext uri="{FF2B5EF4-FFF2-40B4-BE49-F238E27FC236}">
              <a16:creationId xmlns:a16="http://schemas.microsoft.com/office/drawing/2014/main" xmlns="" id="{3F52FAB2-2DE4-44F1-A6BA-EFF2F96FE8D3}"/>
            </a:ext>
          </a:extLst>
        </xdr:cNvPr>
        <xdr:cNvSpPr>
          <a:spLocks noChangeShapeType="1"/>
        </xdr:cNvSpPr>
      </xdr:nvSpPr>
      <xdr:spPr bwMode="auto">
        <a:xfrm>
          <a:off x="3495675" y="6570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4"/>
  <sheetViews>
    <sheetView showZeros="0" topLeftCell="A260" zoomScaleNormal="100" zoomScaleSheetLayoutView="70" workbookViewId="0">
      <selection activeCell="G299" sqref="G299"/>
    </sheetView>
  </sheetViews>
  <sheetFormatPr defaultRowHeight="12.75" x14ac:dyDescent="0.2"/>
  <cols>
    <col min="1" max="1" width="3.7109375" style="5" customWidth="1"/>
    <col min="2" max="2" width="7.42578125" style="5" customWidth="1"/>
    <col min="3" max="3" width="29" style="5" customWidth="1"/>
    <col min="4" max="4" width="5.85546875" style="5" customWidth="1"/>
    <col min="5" max="5" width="6.42578125" style="5" customWidth="1"/>
    <col min="6" max="6" width="7" style="5" customWidth="1"/>
    <col min="7" max="7" width="6.5703125" style="5" customWidth="1"/>
    <col min="8" max="8" width="6.7109375" style="5" customWidth="1"/>
    <col min="9" max="9" width="5.7109375" style="5" customWidth="1"/>
    <col min="10" max="10" width="6.7109375" style="5" customWidth="1"/>
    <col min="11" max="11" width="13" style="5" customWidth="1"/>
    <col min="12" max="12" width="4.7109375" style="5" customWidth="1"/>
    <col min="13" max="13" width="7" style="5" customWidth="1"/>
    <col min="14" max="15" width="7.28515625" style="5" customWidth="1"/>
    <col min="16" max="17" width="8.7109375" style="5" bestFit="1" customWidth="1"/>
    <col min="18" max="18" width="9.5703125" style="5" bestFit="1" customWidth="1"/>
    <col min="19" max="16384" width="9.140625" style="5"/>
  </cols>
  <sheetData>
    <row r="1" spans="1:20" x14ac:dyDescent="0.2">
      <c r="C1" s="94" t="s">
        <v>89</v>
      </c>
      <c r="D1" s="95"/>
      <c r="E1" s="95"/>
      <c r="F1" s="95"/>
      <c r="G1" s="95"/>
    </row>
    <row r="3" spans="1:20" ht="35.25" customHeight="1" x14ac:dyDescent="0.2">
      <c r="A3" s="96"/>
      <c r="B3" s="96"/>
      <c r="C3" s="5" t="s">
        <v>21</v>
      </c>
      <c r="D3" s="97" t="s">
        <v>124</v>
      </c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20" ht="15" customHeight="1" x14ac:dyDescent="0.2">
      <c r="C4" s="6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20" ht="15" customHeight="1" x14ac:dyDescent="0.2"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20" ht="14.25" x14ac:dyDescent="0.2">
      <c r="A6" s="99" t="s">
        <v>28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1:20" ht="1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13.5" x14ac:dyDescent="0.2">
      <c r="A8" s="8"/>
      <c r="J8" s="96" t="s">
        <v>17</v>
      </c>
      <c r="K8" s="96"/>
      <c r="L8" s="91" t="s">
        <v>18</v>
      </c>
      <c r="M8" s="91"/>
      <c r="N8" s="91"/>
      <c r="O8" s="91"/>
      <c r="P8" s="21">
        <v>1963.94</v>
      </c>
    </row>
    <row r="9" spans="1:20" ht="13.5" x14ac:dyDescent="0.2">
      <c r="A9" s="88" t="s">
        <v>15</v>
      </c>
      <c r="B9" s="88"/>
      <c r="C9" s="88"/>
      <c r="D9" s="88"/>
      <c r="E9" s="88"/>
      <c r="F9" s="89">
        <f>P314</f>
        <v>15158.478506521491</v>
      </c>
      <c r="G9" s="90"/>
      <c r="H9" s="9" t="s">
        <v>16</v>
      </c>
      <c r="L9" s="91" t="s">
        <v>19</v>
      </c>
      <c r="M9" s="91"/>
      <c r="N9" s="91"/>
      <c r="O9" s="91"/>
      <c r="P9" s="21">
        <v>2868.45</v>
      </c>
    </row>
    <row r="10" spans="1:20" ht="13.5" x14ac:dyDescent="0.2">
      <c r="A10" s="8"/>
      <c r="K10" s="92" t="s">
        <v>20</v>
      </c>
      <c r="L10" s="92"/>
      <c r="M10" s="92"/>
      <c r="N10" s="92"/>
      <c r="O10" s="92"/>
      <c r="P10" s="60">
        <v>1.0571999999999999</v>
      </c>
    </row>
    <row r="11" spans="1:20" ht="13.5" x14ac:dyDescent="0.2">
      <c r="A11" s="8"/>
      <c r="K11" s="10"/>
      <c r="L11" s="10"/>
      <c r="M11" s="10"/>
      <c r="N11" s="10"/>
      <c r="O11" s="10"/>
      <c r="P11" s="60"/>
    </row>
    <row r="12" spans="1:20" ht="22.5" customHeight="1" x14ac:dyDescent="0.2">
      <c r="A12" s="87" t="s">
        <v>0</v>
      </c>
      <c r="B12" s="93" t="s">
        <v>1</v>
      </c>
      <c r="C12" s="87" t="s">
        <v>2</v>
      </c>
      <c r="D12" s="93" t="s">
        <v>3</v>
      </c>
      <c r="E12" s="93" t="s">
        <v>4</v>
      </c>
      <c r="F12" s="93" t="s">
        <v>5</v>
      </c>
      <c r="G12" s="87" t="s">
        <v>6</v>
      </c>
      <c r="H12" s="87"/>
      <c r="I12" s="87"/>
      <c r="J12" s="87"/>
      <c r="K12" s="87"/>
      <c r="L12" s="87"/>
      <c r="M12" s="87"/>
      <c r="N12" s="87"/>
      <c r="O12" s="87"/>
      <c r="P12" s="87" t="s">
        <v>7</v>
      </c>
      <c r="Q12" s="87" t="s">
        <v>8</v>
      </c>
      <c r="R12" s="11" t="s">
        <v>8</v>
      </c>
      <c r="S12" s="166" t="s">
        <v>85</v>
      </c>
      <c r="T12" s="166" t="s">
        <v>7</v>
      </c>
    </row>
    <row r="13" spans="1:20" ht="13.5" customHeight="1" x14ac:dyDescent="0.2">
      <c r="A13" s="87"/>
      <c r="B13" s="93"/>
      <c r="C13" s="87"/>
      <c r="D13" s="93"/>
      <c r="E13" s="93"/>
      <c r="F13" s="93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11" t="s">
        <v>9</v>
      </c>
      <c r="S13" s="166"/>
      <c r="T13" s="166"/>
    </row>
    <row r="14" spans="1:20" ht="20.25" customHeight="1" x14ac:dyDescent="0.2">
      <c r="A14" s="87"/>
      <c r="B14" s="93"/>
      <c r="C14" s="87"/>
      <c r="D14" s="93"/>
      <c r="E14" s="93"/>
      <c r="F14" s="93"/>
      <c r="G14" s="87" t="s">
        <v>10</v>
      </c>
      <c r="H14" s="87"/>
      <c r="I14" s="87" t="s">
        <v>11</v>
      </c>
      <c r="J14" s="87"/>
      <c r="K14" s="87" t="s">
        <v>12</v>
      </c>
      <c r="L14" s="87"/>
      <c r="M14" s="87"/>
      <c r="N14" s="87"/>
      <c r="O14" s="87"/>
      <c r="P14" s="87"/>
      <c r="Q14" s="87"/>
      <c r="R14" s="12">
        <f>P10</f>
        <v>1.0571999999999999</v>
      </c>
      <c r="S14" s="166"/>
      <c r="T14" s="166"/>
    </row>
    <row r="15" spans="1:20" s="15" customFormat="1" ht="47.25" x14ac:dyDescent="0.2">
      <c r="A15" s="87"/>
      <c r="B15" s="93"/>
      <c r="C15" s="87"/>
      <c r="D15" s="93"/>
      <c r="E15" s="93"/>
      <c r="F15" s="93"/>
      <c r="G15" s="59" t="s">
        <v>55</v>
      </c>
      <c r="H15" s="59" t="s">
        <v>54</v>
      </c>
      <c r="I15" s="59" t="s">
        <v>55</v>
      </c>
      <c r="J15" s="59" t="s">
        <v>54</v>
      </c>
      <c r="K15" s="58" t="s">
        <v>25</v>
      </c>
      <c r="L15" s="59" t="s">
        <v>53</v>
      </c>
      <c r="M15" s="58" t="s">
        <v>13</v>
      </c>
      <c r="N15" s="58" t="s">
        <v>52</v>
      </c>
      <c r="O15" s="59" t="s">
        <v>7</v>
      </c>
      <c r="P15" s="13" t="s">
        <v>51</v>
      </c>
      <c r="Q15" s="14" t="s">
        <v>51</v>
      </c>
      <c r="R15" s="62" t="s">
        <v>51</v>
      </c>
      <c r="S15" s="66" t="s">
        <v>14</v>
      </c>
      <c r="T15" s="66" t="s">
        <v>14</v>
      </c>
    </row>
    <row r="16" spans="1:20" s="15" customFormat="1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40">
        <v>6</v>
      </c>
      <c r="T16" s="40">
        <v>7</v>
      </c>
    </row>
    <row r="17" spans="1:20" x14ac:dyDescent="0.2">
      <c r="A17" s="101"/>
      <c r="B17" s="112"/>
      <c r="C17" s="115" t="s">
        <v>125</v>
      </c>
      <c r="D17" s="101"/>
      <c r="E17" s="111"/>
      <c r="F17" s="111">
        <f>H17+J17+R17</f>
        <v>0</v>
      </c>
      <c r="G17" s="114"/>
      <c r="H17" s="100">
        <f>G17*$P$8/1000</f>
        <v>0</v>
      </c>
      <c r="I17" s="114"/>
      <c r="J17" s="100">
        <f>I17*$P$9/1000</f>
        <v>0</v>
      </c>
      <c r="K17" s="1"/>
      <c r="L17" s="1"/>
      <c r="M17" s="1"/>
      <c r="N17" s="61"/>
      <c r="O17" s="13">
        <f>M17*N17</f>
        <v>0</v>
      </c>
      <c r="P17" s="100">
        <f>E17*F17</f>
        <v>0</v>
      </c>
      <c r="Q17" s="100">
        <f>SUM(O17:O20)</f>
        <v>0</v>
      </c>
      <c r="R17" s="100">
        <f>Q17*1.02*1.05*$R$14</f>
        <v>0</v>
      </c>
      <c r="S17" s="170">
        <f>1.133*1.005*1.0245*1.11</f>
        <v>1.2948841446749999</v>
      </c>
      <c r="T17" s="171"/>
    </row>
    <row r="18" spans="1:20" x14ac:dyDescent="0.2">
      <c r="A18" s="101"/>
      <c r="B18" s="112"/>
      <c r="C18" s="115"/>
      <c r="D18" s="101"/>
      <c r="E18" s="111"/>
      <c r="F18" s="111"/>
      <c r="G18" s="114"/>
      <c r="H18" s="100"/>
      <c r="I18" s="114"/>
      <c r="J18" s="100"/>
      <c r="K18" s="1"/>
      <c r="L18" s="1"/>
      <c r="M18" s="1"/>
      <c r="N18" s="61"/>
      <c r="O18" s="13">
        <f>M18*N18</f>
        <v>0</v>
      </c>
      <c r="P18" s="100"/>
      <c r="Q18" s="100"/>
      <c r="R18" s="100"/>
      <c r="S18" s="170"/>
      <c r="T18" s="171"/>
    </row>
    <row r="19" spans="1:20" x14ac:dyDescent="0.2">
      <c r="A19" s="101"/>
      <c r="B19" s="112"/>
      <c r="C19" s="115"/>
      <c r="D19" s="101"/>
      <c r="E19" s="111"/>
      <c r="F19" s="111"/>
      <c r="G19" s="114"/>
      <c r="H19" s="100"/>
      <c r="I19" s="114"/>
      <c r="J19" s="100"/>
      <c r="K19" s="1"/>
      <c r="L19" s="1"/>
      <c r="M19" s="4"/>
      <c r="N19" s="61"/>
      <c r="O19" s="13">
        <f>M19*N19</f>
        <v>0</v>
      </c>
      <c r="P19" s="100"/>
      <c r="Q19" s="100"/>
      <c r="R19" s="100"/>
      <c r="S19" s="170"/>
      <c r="T19" s="171"/>
    </row>
    <row r="20" spans="1:20" ht="12.75" customHeight="1" x14ac:dyDescent="0.2">
      <c r="A20" s="101"/>
      <c r="B20" s="112"/>
      <c r="C20" s="115"/>
      <c r="D20" s="101"/>
      <c r="E20" s="111"/>
      <c r="F20" s="111"/>
      <c r="G20" s="114"/>
      <c r="H20" s="100"/>
      <c r="I20" s="114"/>
      <c r="J20" s="100"/>
      <c r="K20" s="1"/>
      <c r="L20" s="1"/>
      <c r="M20" s="1"/>
      <c r="N20" s="61"/>
      <c r="O20" s="13">
        <f>M20*N20</f>
        <v>0</v>
      </c>
      <c r="P20" s="100"/>
      <c r="Q20" s="100"/>
      <c r="R20" s="100"/>
      <c r="S20" s="170"/>
      <c r="T20" s="171"/>
    </row>
    <row r="21" spans="1:20" ht="12.75" customHeight="1" x14ac:dyDescent="0.2">
      <c r="A21" s="101">
        <v>1</v>
      </c>
      <c r="B21" s="112" t="s">
        <v>61</v>
      </c>
      <c r="C21" s="112" t="s">
        <v>126</v>
      </c>
      <c r="D21" s="101" t="s">
        <v>34</v>
      </c>
      <c r="E21" s="111">
        <v>0.17</v>
      </c>
      <c r="F21" s="111">
        <f>H21+J21+R21</f>
        <v>15.977871</v>
      </c>
      <c r="G21" s="113">
        <v>3.9</v>
      </c>
      <c r="H21" s="100">
        <f>G21*$P$8/1000</f>
        <v>7.6593660000000003</v>
      </c>
      <c r="I21" s="114">
        <v>2.9</v>
      </c>
      <c r="J21" s="100">
        <f>I21*$P$9/1000</f>
        <v>8.318505</v>
      </c>
      <c r="K21" s="1"/>
      <c r="L21" s="1"/>
      <c r="M21" s="1"/>
      <c r="N21" s="61"/>
      <c r="O21" s="13">
        <f t="shared" ref="O21:O84" si="0">M21*N21</f>
        <v>0</v>
      </c>
      <c r="P21" s="100">
        <f>E21*F21</f>
        <v>2.7162380700000002</v>
      </c>
      <c r="Q21" s="100">
        <f>SUM(O21:O24)</f>
        <v>0</v>
      </c>
      <c r="R21" s="100">
        <f>Q21*1.02*1.05*$R$14</f>
        <v>0</v>
      </c>
      <c r="S21" s="167">
        <f>F21*$S$17</f>
        <v>20.689491823562484</v>
      </c>
      <c r="T21" s="167">
        <f>S21*E21</f>
        <v>3.5172136100056224</v>
      </c>
    </row>
    <row r="22" spans="1:20" ht="12.75" customHeight="1" x14ac:dyDescent="0.2">
      <c r="A22" s="101"/>
      <c r="B22" s="112"/>
      <c r="C22" s="112"/>
      <c r="D22" s="101"/>
      <c r="E22" s="111"/>
      <c r="F22" s="111"/>
      <c r="G22" s="113"/>
      <c r="H22" s="100"/>
      <c r="I22" s="114"/>
      <c r="J22" s="100"/>
      <c r="K22" s="1"/>
      <c r="L22" s="1"/>
      <c r="M22" s="1"/>
      <c r="N22" s="61"/>
      <c r="O22" s="13">
        <f t="shared" si="0"/>
        <v>0</v>
      </c>
      <c r="P22" s="100"/>
      <c r="Q22" s="100"/>
      <c r="R22" s="100"/>
      <c r="S22" s="167"/>
      <c r="T22" s="167"/>
    </row>
    <row r="23" spans="1:20" ht="12.75" customHeight="1" x14ac:dyDescent="0.2">
      <c r="A23" s="101"/>
      <c r="B23" s="112"/>
      <c r="C23" s="112"/>
      <c r="D23" s="101"/>
      <c r="E23" s="111"/>
      <c r="F23" s="111"/>
      <c r="G23" s="113"/>
      <c r="H23" s="100"/>
      <c r="I23" s="114"/>
      <c r="J23" s="100"/>
      <c r="K23" s="1"/>
      <c r="L23" s="1"/>
      <c r="M23" s="4"/>
      <c r="N23" s="61"/>
      <c r="O23" s="13">
        <f t="shared" si="0"/>
        <v>0</v>
      </c>
      <c r="P23" s="100"/>
      <c r="Q23" s="100"/>
      <c r="R23" s="100"/>
      <c r="S23" s="167"/>
      <c r="T23" s="167"/>
    </row>
    <row r="24" spans="1:20" ht="12.75" customHeight="1" x14ac:dyDescent="0.2">
      <c r="A24" s="101"/>
      <c r="B24" s="112"/>
      <c r="C24" s="112"/>
      <c r="D24" s="101"/>
      <c r="E24" s="111"/>
      <c r="F24" s="111"/>
      <c r="G24" s="113"/>
      <c r="H24" s="100"/>
      <c r="I24" s="114"/>
      <c r="J24" s="100"/>
      <c r="K24" s="1"/>
      <c r="L24" s="1"/>
      <c r="M24" s="1"/>
      <c r="N24" s="61"/>
      <c r="O24" s="13">
        <f t="shared" si="0"/>
        <v>0</v>
      </c>
      <c r="P24" s="100"/>
      <c r="Q24" s="100"/>
      <c r="R24" s="100"/>
      <c r="S24" s="167"/>
      <c r="T24" s="167"/>
    </row>
    <row r="25" spans="1:20" ht="12.75" customHeight="1" x14ac:dyDescent="0.2">
      <c r="A25" s="101">
        <v>2</v>
      </c>
      <c r="B25" s="102" t="s">
        <v>63</v>
      </c>
      <c r="C25" s="102" t="s">
        <v>90</v>
      </c>
      <c r="D25" s="105" t="s">
        <v>35</v>
      </c>
      <c r="E25" s="108">
        <v>49</v>
      </c>
      <c r="F25" s="111">
        <f>H25+J25+R25</f>
        <v>0.86413359999999995</v>
      </c>
      <c r="G25" s="117">
        <v>0.44</v>
      </c>
      <c r="H25" s="100">
        <f>G25*$P$8/1000</f>
        <v>0.86413359999999995</v>
      </c>
      <c r="I25" s="117"/>
      <c r="J25" s="100">
        <f>I25*$P$9/1000</f>
        <v>0</v>
      </c>
      <c r="K25" s="1"/>
      <c r="L25" s="1"/>
      <c r="M25" s="1"/>
      <c r="N25" s="65"/>
      <c r="O25" s="13">
        <f t="shared" si="0"/>
        <v>0</v>
      </c>
      <c r="P25" s="100">
        <f>E25*F25</f>
        <v>42.342546399999996</v>
      </c>
      <c r="Q25" s="100">
        <f>SUM(O25:O28)</f>
        <v>0</v>
      </c>
      <c r="R25" s="100">
        <f>Q25*1.02*1.05*$R$14</f>
        <v>0</v>
      </c>
      <c r="S25" s="167">
        <f t="shared" ref="S25" si="1">F25*$S$17</f>
        <v>1.1189528975209284</v>
      </c>
      <c r="T25" s="167">
        <f t="shared" ref="T25" si="2">S25*E25</f>
        <v>54.828691978525491</v>
      </c>
    </row>
    <row r="26" spans="1:20" ht="12.75" customHeight="1" x14ac:dyDescent="0.2">
      <c r="A26" s="101"/>
      <c r="B26" s="103"/>
      <c r="C26" s="103"/>
      <c r="D26" s="106"/>
      <c r="E26" s="109"/>
      <c r="F26" s="111"/>
      <c r="G26" s="118"/>
      <c r="H26" s="100"/>
      <c r="I26" s="118"/>
      <c r="J26" s="100"/>
      <c r="K26" s="1"/>
      <c r="L26" s="1"/>
      <c r="M26" s="1"/>
      <c r="N26" s="61"/>
      <c r="O26" s="13">
        <f t="shared" si="0"/>
        <v>0</v>
      </c>
      <c r="P26" s="100"/>
      <c r="Q26" s="100"/>
      <c r="R26" s="100"/>
      <c r="S26" s="167"/>
      <c r="T26" s="167"/>
    </row>
    <row r="27" spans="1:20" ht="12.75" customHeight="1" x14ac:dyDescent="0.2">
      <c r="A27" s="101"/>
      <c r="B27" s="103"/>
      <c r="C27" s="103"/>
      <c r="D27" s="106"/>
      <c r="E27" s="109"/>
      <c r="F27" s="111"/>
      <c r="G27" s="118"/>
      <c r="H27" s="100"/>
      <c r="I27" s="118"/>
      <c r="J27" s="100"/>
      <c r="K27" s="1"/>
      <c r="L27" s="1"/>
      <c r="M27" s="1"/>
      <c r="N27" s="61"/>
      <c r="O27" s="13">
        <f t="shared" si="0"/>
        <v>0</v>
      </c>
      <c r="P27" s="100"/>
      <c r="Q27" s="100"/>
      <c r="R27" s="100"/>
      <c r="S27" s="167"/>
      <c r="T27" s="167"/>
    </row>
    <row r="28" spans="1:20" ht="12.75" customHeight="1" x14ac:dyDescent="0.2">
      <c r="A28" s="101"/>
      <c r="B28" s="104"/>
      <c r="C28" s="104"/>
      <c r="D28" s="107"/>
      <c r="E28" s="110"/>
      <c r="F28" s="111"/>
      <c r="G28" s="119"/>
      <c r="H28" s="100"/>
      <c r="I28" s="119"/>
      <c r="J28" s="100"/>
      <c r="K28" s="1"/>
      <c r="L28" s="1"/>
      <c r="M28" s="1"/>
      <c r="N28" s="61"/>
      <c r="O28" s="13">
        <f t="shared" si="0"/>
        <v>0</v>
      </c>
      <c r="P28" s="100"/>
      <c r="Q28" s="100"/>
      <c r="R28" s="100"/>
      <c r="S28" s="167"/>
      <c r="T28" s="167"/>
    </row>
    <row r="29" spans="1:20" ht="12.75" customHeight="1" x14ac:dyDescent="0.2">
      <c r="A29" s="101">
        <v>3</v>
      </c>
      <c r="B29" s="112" t="s">
        <v>44</v>
      </c>
      <c r="C29" s="112" t="s">
        <v>127</v>
      </c>
      <c r="D29" s="101" t="s">
        <v>34</v>
      </c>
      <c r="E29" s="116">
        <v>7.4249999999999998</v>
      </c>
      <c r="F29" s="111">
        <f>H29+J29+R29</f>
        <v>3.8710792399999998</v>
      </c>
      <c r="G29" s="113">
        <v>0.82599999999999996</v>
      </c>
      <c r="H29" s="100">
        <f>G29*$P$8/1000</f>
        <v>1.62221444</v>
      </c>
      <c r="I29" s="114">
        <v>0.78400000000000003</v>
      </c>
      <c r="J29" s="100">
        <f>I29*$P$9/1000</f>
        <v>2.2488647999999998</v>
      </c>
      <c r="K29" s="1"/>
      <c r="L29" s="1"/>
      <c r="M29" s="1"/>
      <c r="N29" s="61"/>
      <c r="O29" s="13">
        <f t="shared" si="0"/>
        <v>0</v>
      </c>
      <c r="P29" s="100">
        <f>E29*F29</f>
        <v>28.742763356999998</v>
      </c>
      <c r="Q29" s="100">
        <f>SUM(O29:O32)</f>
        <v>0</v>
      </c>
      <c r="R29" s="100">
        <f>Q29*1.02*1.05*$R$14</f>
        <v>0</v>
      </c>
      <c r="S29" s="167">
        <f t="shared" ref="S29" si="3">F29*$S$17</f>
        <v>5.0125991306565485</v>
      </c>
      <c r="T29" s="167">
        <f t="shared" ref="T29" si="4">S29*E29</f>
        <v>37.218548545124875</v>
      </c>
    </row>
    <row r="30" spans="1:20" ht="12.75" customHeight="1" x14ac:dyDescent="0.2">
      <c r="A30" s="101"/>
      <c r="B30" s="112"/>
      <c r="C30" s="112"/>
      <c r="D30" s="101"/>
      <c r="E30" s="116"/>
      <c r="F30" s="111"/>
      <c r="G30" s="113"/>
      <c r="H30" s="100"/>
      <c r="I30" s="114"/>
      <c r="J30" s="100"/>
      <c r="K30" s="1"/>
      <c r="L30" s="1"/>
      <c r="M30" s="1"/>
      <c r="N30" s="61"/>
      <c r="O30" s="13">
        <f t="shared" si="0"/>
        <v>0</v>
      </c>
      <c r="P30" s="100"/>
      <c r="Q30" s="100"/>
      <c r="R30" s="100"/>
      <c r="S30" s="167"/>
      <c r="T30" s="167"/>
    </row>
    <row r="31" spans="1:20" ht="12.75" customHeight="1" x14ac:dyDescent="0.2">
      <c r="A31" s="101"/>
      <c r="B31" s="112"/>
      <c r="C31" s="112"/>
      <c r="D31" s="101"/>
      <c r="E31" s="116"/>
      <c r="F31" s="111"/>
      <c r="G31" s="113"/>
      <c r="H31" s="100"/>
      <c r="I31" s="114"/>
      <c r="J31" s="100"/>
      <c r="K31" s="1"/>
      <c r="L31" s="1"/>
      <c r="M31" s="1"/>
      <c r="N31" s="61"/>
      <c r="O31" s="13">
        <f t="shared" si="0"/>
        <v>0</v>
      </c>
      <c r="P31" s="100"/>
      <c r="Q31" s="100"/>
      <c r="R31" s="100"/>
      <c r="S31" s="167"/>
      <c r="T31" s="167"/>
    </row>
    <row r="32" spans="1:20" ht="12.75" customHeight="1" x14ac:dyDescent="0.2">
      <c r="A32" s="101"/>
      <c r="B32" s="112"/>
      <c r="C32" s="112"/>
      <c r="D32" s="101"/>
      <c r="E32" s="116"/>
      <c r="F32" s="111"/>
      <c r="G32" s="113"/>
      <c r="H32" s="100"/>
      <c r="I32" s="114"/>
      <c r="J32" s="100"/>
      <c r="K32" s="1"/>
      <c r="L32" s="1"/>
      <c r="M32" s="1"/>
      <c r="N32" s="61"/>
      <c r="O32" s="13">
        <f t="shared" si="0"/>
        <v>0</v>
      </c>
      <c r="P32" s="100"/>
      <c r="Q32" s="100"/>
      <c r="R32" s="100"/>
      <c r="S32" s="167"/>
      <c r="T32" s="167"/>
    </row>
    <row r="33" spans="1:20" ht="12.75" customHeight="1" x14ac:dyDescent="0.2">
      <c r="A33" s="101">
        <v>4</v>
      </c>
      <c r="B33" s="112" t="s">
        <v>79</v>
      </c>
      <c r="C33" s="112" t="s">
        <v>128</v>
      </c>
      <c r="D33" s="101" t="s">
        <v>34</v>
      </c>
      <c r="E33" s="111">
        <v>17.82</v>
      </c>
      <c r="F33" s="111">
        <f>H33+J33+R33</f>
        <v>0.66364248199999998</v>
      </c>
      <c r="G33" s="120">
        <v>7.1800000000000003E-2</v>
      </c>
      <c r="H33" s="100">
        <f>G33*$P$8/1000</f>
        <v>0.141010892</v>
      </c>
      <c r="I33" s="120">
        <v>0.1822</v>
      </c>
      <c r="J33" s="100">
        <f>I33*$P$9/1000</f>
        <v>0.52263158999999992</v>
      </c>
      <c r="K33" s="1"/>
      <c r="L33" s="1"/>
      <c r="M33" s="1"/>
      <c r="N33" s="61"/>
      <c r="O33" s="13">
        <f t="shared" si="0"/>
        <v>0</v>
      </c>
      <c r="P33" s="100">
        <f>E33*F33</f>
        <v>11.82610902924</v>
      </c>
      <c r="Q33" s="100">
        <f>SUM(O33:O36)</f>
        <v>0</v>
      </c>
      <c r="R33" s="100">
        <f>Q33*1.02*1.05*$R$14</f>
        <v>0</v>
      </c>
      <c r="S33" s="167">
        <f t="shared" ref="S33" si="5">F33*$S$17</f>
        <v>0.85934012767456402</v>
      </c>
      <c r="T33" s="167">
        <f t="shared" ref="T33" si="6">S33*E33</f>
        <v>15.313441075160732</v>
      </c>
    </row>
    <row r="34" spans="1:20" ht="12.75" customHeight="1" x14ac:dyDescent="0.2">
      <c r="A34" s="101"/>
      <c r="B34" s="112"/>
      <c r="C34" s="112"/>
      <c r="D34" s="101"/>
      <c r="E34" s="111"/>
      <c r="F34" s="111"/>
      <c r="G34" s="120"/>
      <c r="H34" s="100"/>
      <c r="I34" s="120"/>
      <c r="J34" s="100"/>
      <c r="K34" s="1"/>
      <c r="L34" s="1"/>
      <c r="M34" s="1"/>
      <c r="N34" s="61"/>
      <c r="O34" s="13">
        <f t="shared" si="0"/>
        <v>0</v>
      </c>
      <c r="P34" s="100"/>
      <c r="Q34" s="100"/>
      <c r="R34" s="100"/>
      <c r="S34" s="167"/>
      <c r="T34" s="167"/>
    </row>
    <row r="35" spans="1:20" ht="12.75" customHeight="1" x14ac:dyDescent="0.2">
      <c r="A35" s="101"/>
      <c r="B35" s="112"/>
      <c r="C35" s="112"/>
      <c r="D35" s="101"/>
      <c r="E35" s="111"/>
      <c r="F35" s="111"/>
      <c r="G35" s="120"/>
      <c r="H35" s="100"/>
      <c r="I35" s="120"/>
      <c r="J35" s="100"/>
      <c r="K35" s="1"/>
      <c r="L35" s="1"/>
      <c r="M35" s="1"/>
      <c r="N35" s="61"/>
      <c r="O35" s="13">
        <f t="shared" si="0"/>
        <v>0</v>
      </c>
      <c r="P35" s="100"/>
      <c r="Q35" s="100"/>
      <c r="R35" s="100"/>
      <c r="S35" s="167"/>
      <c r="T35" s="167"/>
    </row>
    <row r="36" spans="1:20" ht="12.75" customHeight="1" x14ac:dyDescent="0.2">
      <c r="A36" s="101"/>
      <c r="B36" s="112"/>
      <c r="C36" s="112"/>
      <c r="D36" s="101"/>
      <c r="E36" s="111"/>
      <c r="F36" s="111"/>
      <c r="G36" s="120"/>
      <c r="H36" s="100"/>
      <c r="I36" s="120"/>
      <c r="J36" s="100"/>
      <c r="K36" s="1"/>
      <c r="L36" s="1"/>
      <c r="M36" s="1"/>
      <c r="N36" s="61"/>
      <c r="O36" s="13">
        <f t="shared" si="0"/>
        <v>0</v>
      </c>
      <c r="P36" s="100"/>
      <c r="Q36" s="100"/>
      <c r="R36" s="100"/>
      <c r="S36" s="167"/>
      <c r="T36" s="167"/>
    </row>
    <row r="37" spans="1:20" ht="12.75" customHeight="1" x14ac:dyDescent="0.2">
      <c r="A37" s="101">
        <v>5</v>
      </c>
      <c r="B37" s="112" t="s">
        <v>70</v>
      </c>
      <c r="C37" s="112" t="s">
        <v>129</v>
      </c>
      <c r="D37" s="112" t="s">
        <v>35</v>
      </c>
      <c r="E37" s="111">
        <v>101</v>
      </c>
      <c r="F37" s="111">
        <f>H37+J37+R37</f>
        <v>0.46234044500000004</v>
      </c>
      <c r="G37" s="114">
        <v>0.223</v>
      </c>
      <c r="H37" s="100">
        <f>G37*$P$8/1000</f>
        <v>0.43795862000000002</v>
      </c>
      <c r="I37" s="114">
        <v>8.5000000000000006E-3</v>
      </c>
      <c r="J37" s="100">
        <f>I37*$P$9/1000</f>
        <v>2.4381824999999999E-2</v>
      </c>
      <c r="K37" s="1"/>
      <c r="L37" s="1"/>
      <c r="M37" s="1"/>
      <c r="N37" s="61"/>
      <c r="O37" s="13">
        <f t="shared" si="0"/>
        <v>0</v>
      </c>
      <c r="P37" s="100">
        <f>E37*F37</f>
        <v>46.696384945000005</v>
      </c>
      <c r="Q37" s="100">
        <f>SUM(O37:O40)</f>
        <v>0</v>
      </c>
      <c r="R37" s="100">
        <f>Q37*1.02*1.05*$R$14</f>
        <v>0</v>
      </c>
      <c r="S37" s="167">
        <f t="shared" ref="S37" si="7">F37*$S$17</f>
        <v>0.59867731167248395</v>
      </c>
      <c r="T37" s="167">
        <f t="shared" ref="T37" si="8">S37*E37</f>
        <v>60.466408478920876</v>
      </c>
    </row>
    <row r="38" spans="1:20" ht="12.75" customHeight="1" x14ac:dyDescent="0.2">
      <c r="A38" s="101"/>
      <c r="B38" s="112"/>
      <c r="C38" s="112"/>
      <c r="D38" s="101"/>
      <c r="E38" s="111"/>
      <c r="F38" s="111"/>
      <c r="G38" s="114"/>
      <c r="H38" s="100"/>
      <c r="I38" s="114"/>
      <c r="J38" s="100"/>
      <c r="K38" s="1"/>
      <c r="L38" s="1"/>
      <c r="M38" s="1"/>
      <c r="N38" s="61"/>
      <c r="O38" s="13">
        <f t="shared" si="0"/>
        <v>0</v>
      </c>
      <c r="P38" s="100"/>
      <c r="Q38" s="100"/>
      <c r="R38" s="100"/>
      <c r="S38" s="167"/>
      <c r="T38" s="167"/>
    </row>
    <row r="39" spans="1:20" ht="12.75" customHeight="1" x14ac:dyDescent="0.2">
      <c r="A39" s="101"/>
      <c r="B39" s="112"/>
      <c r="C39" s="112"/>
      <c r="D39" s="101"/>
      <c r="E39" s="111"/>
      <c r="F39" s="111"/>
      <c r="G39" s="114"/>
      <c r="H39" s="100"/>
      <c r="I39" s="114"/>
      <c r="J39" s="100"/>
      <c r="K39" s="1"/>
      <c r="L39" s="1"/>
      <c r="M39" s="4"/>
      <c r="N39" s="61"/>
      <c r="O39" s="13">
        <f t="shared" si="0"/>
        <v>0</v>
      </c>
      <c r="P39" s="100"/>
      <c r="Q39" s="100"/>
      <c r="R39" s="100"/>
      <c r="S39" s="167"/>
      <c r="T39" s="167"/>
    </row>
    <row r="40" spans="1:20" ht="12.75" customHeight="1" x14ac:dyDescent="0.2">
      <c r="A40" s="101"/>
      <c r="B40" s="112"/>
      <c r="C40" s="112"/>
      <c r="D40" s="101"/>
      <c r="E40" s="111"/>
      <c r="F40" s="111"/>
      <c r="G40" s="114"/>
      <c r="H40" s="100"/>
      <c r="I40" s="114"/>
      <c r="J40" s="100"/>
      <c r="K40" s="1"/>
      <c r="L40" s="1"/>
      <c r="M40" s="1"/>
      <c r="N40" s="61"/>
      <c r="O40" s="13">
        <f t="shared" si="0"/>
        <v>0</v>
      </c>
      <c r="P40" s="100"/>
      <c r="Q40" s="100"/>
      <c r="R40" s="100"/>
      <c r="S40" s="167"/>
      <c r="T40" s="167"/>
    </row>
    <row r="41" spans="1:20" ht="12.75" customHeight="1" x14ac:dyDescent="0.2">
      <c r="A41" s="101">
        <v>6</v>
      </c>
      <c r="B41" s="112" t="s">
        <v>130</v>
      </c>
      <c r="C41" s="112" t="s">
        <v>131</v>
      </c>
      <c r="D41" s="101" t="s">
        <v>30</v>
      </c>
      <c r="E41" s="111">
        <v>0.18</v>
      </c>
      <c r="F41" s="111">
        <f>H41+J41+R41</f>
        <v>35.4526599</v>
      </c>
      <c r="G41" s="114">
        <v>13.86</v>
      </c>
      <c r="H41" s="100">
        <f>G41*$P$8/1000</f>
        <v>27.220208400000001</v>
      </c>
      <c r="I41" s="114">
        <v>2.87</v>
      </c>
      <c r="J41" s="100">
        <f>I41*$P$9/1000</f>
        <v>8.2324514999999998</v>
      </c>
      <c r="K41" s="1"/>
      <c r="L41" s="1"/>
      <c r="M41" s="1"/>
      <c r="N41" s="65"/>
      <c r="O41" s="13">
        <f t="shared" si="0"/>
        <v>0</v>
      </c>
      <c r="P41" s="100">
        <f>E41*F41</f>
        <v>6.3814787819999994</v>
      </c>
      <c r="Q41" s="100">
        <f>SUM(O41:O44)</f>
        <v>0</v>
      </c>
      <c r="R41" s="100">
        <f>Q41*1.02*1.05*$R$14</f>
        <v>0</v>
      </c>
      <c r="S41" s="167">
        <f t="shared" ref="S41" si="9">F41*$S$17</f>
        <v>45.907087191065166</v>
      </c>
      <c r="T41" s="167">
        <f t="shared" ref="T41" si="10">S41*E41</f>
        <v>8.26327569439173</v>
      </c>
    </row>
    <row r="42" spans="1:20" ht="12.75" customHeight="1" x14ac:dyDescent="0.2">
      <c r="A42" s="101"/>
      <c r="B42" s="112"/>
      <c r="C42" s="112"/>
      <c r="D42" s="101"/>
      <c r="E42" s="111"/>
      <c r="F42" s="111"/>
      <c r="G42" s="114"/>
      <c r="H42" s="100"/>
      <c r="I42" s="114"/>
      <c r="J42" s="100"/>
      <c r="K42" s="1"/>
      <c r="L42" s="1"/>
      <c r="M42" s="1"/>
      <c r="N42" s="61"/>
      <c r="O42" s="13">
        <f t="shared" si="0"/>
        <v>0</v>
      </c>
      <c r="P42" s="100"/>
      <c r="Q42" s="100"/>
      <c r="R42" s="100"/>
      <c r="S42" s="167"/>
      <c r="T42" s="167"/>
    </row>
    <row r="43" spans="1:20" ht="12.75" customHeight="1" x14ac:dyDescent="0.2">
      <c r="A43" s="101"/>
      <c r="B43" s="112"/>
      <c r="C43" s="112"/>
      <c r="D43" s="101"/>
      <c r="E43" s="111"/>
      <c r="F43" s="111"/>
      <c r="G43" s="114"/>
      <c r="H43" s="100"/>
      <c r="I43" s="114"/>
      <c r="J43" s="100"/>
      <c r="K43" s="1"/>
      <c r="L43" s="1"/>
      <c r="M43" s="1"/>
      <c r="N43" s="61"/>
      <c r="O43" s="13">
        <f t="shared" si="0"/>
        <v>0</v>
      </c>
      <c r="P43" s="100"/>
      <c r="Q43" s="100"/>
      <c r="R43" s="100"/>
      <c r="S43" s="167"/>
      <c r="T43" s="167"/>
    </row>
    <row r="44" spans="1:20" ht="12.75" customHeight="1" x14ac:dyDescent="0.2">
      <c r="A44" s="101"/>
      <c r="B44" s="112"/>
      <c r="C44" s="112"/>
      <c r="D44" s="101"/>
      <c r="E44" s="111"/>
      <c r="F44" s="111"/>
      <c r="G44" s="114"/>
      <c r="H44" s="100"/>
      <c r="I44" s="114"/>
      <c r="J44" s="100"/>
      <c r="K44" s="1"/>
      <c r="L44" s="1"/>
      <c r="M44" s="1"/>
      <c r="N44" s="61"/>
      <c r="O44" s="13">
        <f t="shared" si="0"/>
        <v>0</v>
      </c>
      <c r="P44" s="100"/>
      <c r="Q44" s="100"/>
      <c r="R44" s="100"/>
      <c r="S44" s="167"/>
      <c r="T44" s="167"/>
    </row>
    <row r="45" spans="1:20" ht="12.75" customHeight="1" x14ac:dyDescent="0.2">
      <c r="A45" s="101">
        <v>7</v>
      </c>
      <c r="B45" s="112" t="s">
        <v>65</v>
      </c>
      <c r="C45" s="112" t="s">
        <v>132</v>
      </c>
      <c r="D45" s="121" t="s">
        <v>66</v>
      </c>
      <c r="E45" s="123">
        <v>3</v>
      </c>
      <c r="F45" s="111">
        <f>H45+J45+R45</f>
        <v>1.5135329000000002</v>
      </c>
      <c r="G45" s="114">
        <v>0.61</v>
      </c>
      <c r="H45" s="100">
        <f>G45*$P$8/1000</f>
        <v>1.1980034000000002</v>
      </c>
      <c r="I45" s="114">
        <v>0.11</v>
      </c>
      <c r="J45" s="100">
        <f>I45*$P$9/1000</f>
        <v>0.31552949999999996</v>
      </c>
      <c r="K45" s="1"/>
      <c r="L45" s="1"/>
      <c r="M45" s="1"/>
      <c r="N45" s="65"/>
      <c r="O45" s="13">
        <f t="shared" si="0"/>
        <v>0</v>
      </c>
      <c r="P45" s="100">
        <f>E45*F45</f>
        <v>4.5405987000000003</v>
      </c>
      <c r="Q45" s="100">
        <f>SUM(O45:O48)</f>
        <v>0</v>
      </c>
      <c r="R45" s="100">
        <f>Q45*1.02*1.05*$R$14</f>
        <v>0</v>
      </c>
      <c r="S45" s="167">
        <f t="shared" ref="S45" si="11">F45*$S$17</f>
        <v>1.9598497546539724</v>
      </c>
      <c r="T45" s="167">
        <f t="shared" ref="T45" si="12">S45*E45</f>
        <v>5.8795492639619171</v>
      </c>
    </row>
    <row r="46" spans="1:20" ht="12.75" customHeight="1" x14ac:dyDescent="0.2">
      <c r="A46" s="101"/>
      <c r="B46" s="112"/>
      <c r="C46" s="112"/>
      <c r="D46" s="122"/>
      <c r="E46" s="123"/>
      <c r="F46" s="111"/>
      <c r="G46" s="114"/>
      <c r="H46" s="100"/>
      <c r="I46" s="114"/>
      <c r="J46" s="100"/>
      <c r="K46" s="1"/>
      <c r="L46" s="1"/>
      <c r="M46" s="1"/>
      <c r="N46" s="61"/>
      <c r="O46" s="13">
        <f t="shared" si="0"/>
        <v>0</v>
      </c>
      <c r="P46" s="100"/>
      <c r="Q46" s="100"/>
      <c r="R46" s="100"/>
      <c r="S46" s="167"/>
      <c r="T46" s="167"/>
    </row>
    <row r="47" spans="1:20" ht="12.75" customHeight="1" x14ac:dyDescent="0.2">
      <c r="A47" s="101"/>
      <c r="B47" s="112"/>
      <c r="C47" s="112"/>
      <c r="D47" s="122"/>
      <c r="E47" s="123"/>
      <c r="F47" s="111"/>
      <c r="G47" s="114"/>
      <c r="H47" s="100"/>
      <c r="I47" s="114"/>
      <c r="J47" s="100"/>
      <c r="K47" s="1"/>
      <c r="L47" s="1"/>
      <c r="M47" s="1"/>
      <c r="N47" s="61"/>
      <c r="O47" s="13">
        <f t="shared" si="0"/>
        <v>0</v>
      </c>
      <c r="P47" s="100"/>
      <c r="Q47" s="100"/>
      <c r="R47" s="100"/>
      <c r="S47" s="167"/>
      <c r="T47" s="167"/>
    </row>
    <row r="48" spans="1:20" ht="12.75" customHeight="1" x14ac:dyDescent="0.2">
      <c r="A48" s="101"/>
      <c r="B48" s="112"/>
      <c r="C48" s="112"/>
      <c r="D48" s="122"/>
      <c r="E48" s="123"/>
      <c r="F48" s="111"/>
      <c r="G48" s="114"/>
      <c r="H48" s="100"/>
      <c r="I48" s="114"/>
      <c r="J48" s="100"/>
      <c r="K48" s="1"/>
      <c r="L48" s="1"/>
      <c r="M48" s="1"/>
      <c r="N48" s="61"/>
      <c r="O48" s="13">
        <f t="shared" si="0"/>
        <v>0</v>
      </c>
      <c r="P48" s="100"/>
      <c r="Q48" s="100"/>
      <c r="R48" s="100"/>
      <c r="S48" s="167"/>
      <c r="T48" s="167"/>
    </row>
    <row r="49" spans="1:20" ht="12.75" customHeight="1" x14ac:dyDescent="0.2">
      <c r="A49" s="101">
        <v>8</v>
      </c>
      <c r="B49" s="112" t="s">
        <v>36</v>
      </c>
      <c r="C49" s="112" t="s">
        <v>68</v>
      </c>
      <c r="D49" s="101" t="s">
        <v>34</v>
      </c>
      <c r="E49" s="111">
        <v>8.65</v>
      </c>
      <c r="F49" s="111">
        <f>H49+J49+R49</f>
        <v>3.8100435999999998</v>
      </c>
      <c r="G49" s="114">
        <v>1.94</v>
      </c>
      <c r="H49" s="100">
        <f>G49*$P$8/1000</f>
        <v>3.8100435999999998</v>
      </c>
      <c r="I49" s="114"/>
      <c r="J49" s="100">
        <f>I49*$P$9/1000</f>
        <v>0</v>
      </c>
      <c r="K49" s="1"/>
      <c r="L49" s="1"/>
      <c r="M49" s="1"/>
      <c r="N49" s="61"/>
      <c r="O49" s="13">
        <f t="shared" si="0"/>
        <v>0</v>
      </c>
      <c r="P49" s="100">
        <f>E49*F49</f>
        <v>32.956877139999996</v>
      </c>
      <c r="Q49" s="100">
        <f>SUM(O49:O52)</f>
        <v>0</v>
      </c>
      <c r="R49" s="100">
        <f>Q49*1.02*1.05*$R$14</f>
        <v>0</v>
      </c>
      <c r="S49" s="167">
        <f t="shared" ref="S49" si="13">F49*$S$17</f>
        <v>4.9335650481604567</v>
      </c>
      <c r="T49" s="167">
        <f t="shared" ref="T49" si="14">S49*E49</f>
        <v>42.67533766658795</v>
      </c>
    </row>
    <row r="50" spans="1:20" ht="12.75" customHeight="1" x14ac:dyDescent="0.2">
      <c r="A50" s="101"/>
      <c r="B50" s="112"/>
      <c r="C50" s="112"/>
      <c r="D50" s="101"/>
      <c r="E50" s="111"/>
      <c r="F50" s="111"/>
      <c r="G50" s="114"/>
      <c r="H50" s="100"/>
      <c r="I50" s="114"/>
      <c r="J50" s="100"/>
      <c r="K50" s="1"/>
      <c r="L50" s="1"/>
      <c r="M50" s="1"/>
      <c r="N50" s="61"/>
      <c r="O50" s="13">
        <f t="shared" si="0"/>
        <v>0</v>
      </c>
      <c r="P50" s="100"/>
      <c r="Q50" s="100"/>
      <c r="R50" s="100"/>
      <c r="S50" s="167"/>
      <c r="T50" s="167"/>
    </row>
    <row r="51" spans="1:20" ht="12.75" customHeight="1" x14ac:dyDescent="0.2">
      <c r="A51" s="101"/>
      <c r="B51" s="112"/>
      <c r="C51" s="112"/>
      <c r="D51" s="101"/>
      <c r="E51" s="111"/>
      <c r="F51" s="111"/>
      <c r="G51" s="114"/>
      <c r="H51" s="100"/>
      <c r="I51" s="114"/>
      <c r="J51" s="100"/>
      <c r="K51" s="1"/>
      <c r="L51" s="1"/>
      <c r="M51" s="4"/>
      <c r="N51" s="61"/>
      <c r="O51" s="13">
        <f t="shared" si="0"/>
        <v>0</v>
      </c>
      <c r="P51" s="100"/>
      <c r="Q51" s="100"/>
      <c r="R51" s="100"/>
      <c r="S51" s="167"/>
      <c r="T51" s="167"/>
    </row>
    <row r="52" spans="1:20" ht="12.75" customHeight="1" x14ac:dyDescent="0.2">
      <c r="A52" s="101"/>
      <c r="B52" s="112"/>
      <c r="C52" s="112"/>
      <c r="D52" s="101"/>
      <c r="E52" s="111"/>
      <c r="F52" s="111"/>
      <c r="G52" s="114"/>
      <c r="H52" s="100"/>
      <c r="I52" s="114"/>
      <c r="J52" s="100"/>
      <c r="K52" s="1"/>
      <c r="L52" s="1"/>
      <c r="M52" s="1"/>
      <c r="N52" s="61"/>
      <c r="O52" s="13">
        <f t="shared" si="0"/>
        <v>0</v>
      </c>
      <c r="P52" s="100"/>
      <c r="Q52" s="100"/>
      <c r="R52" s="100"/>
      <c r="S52" s="167"/>
      <c r="T52" s="167"/>
    </row>
    <row r="53" spans="1:20" ht="12.75" customHeight="1" x14ac:dyDescent="0.2">
      <c r="A53" s="101">
        <v>9</v>
      </c>
      <c r="B53" s="112" t="s">
        <v>133</v>
      </c>
      <c r="C53" s="112" t="s">
        <v>134</v>
      </c>
      <c r="D53" s="121" t="s">
        <v>66</v>
      </c>
      <c r="E53" s="127">
        <v>3</v>
      </c>
      <c r="F53" s="111">
        <f>H53+J53+R53</f>
        <v>0.66997502399999997</v>
      </c>
      <c r="G53" s="114">
        <v>4.2599999999999999E-2</v>
      </c>
      <c r="H53" s="100">
        <f>G53*$P$8/1000</f>
        <v>8.3663844000000001E-2</v>
      </c>
      <c r="I53" s="120">
        <v>0.2044</v>
      </c>
      <c r="J53" s="100">
        <f>I53*$P$9/1000</f>
        <v>0.58631117999999993</v>
      </c>
      <c r="K53" s="1"/>
      <c r="L53" s="1"/>
      <c r="M53" s="1"/>
      <c r="N53" s="65"/>
      <c r="O53" s="13">
        <f t="shared" si="0"/>
        <v>0</v>
      </c>
      <c r="P53" s="100">
        <f>E53*F53</f>
        <v>2.0099250719999997</v>
      </c>
      <c r="Q53" s="100">
        <f>SUM(O53:O56)</f>
        <v>0</v>
      </c>
      <c r="R53" s="100">
        <f>Q53*1.02*1.05*$R$14</f>
        <v>0</v>
      </c>
      <c r="S53" s="167">
        <f t="shared" ref="S53" si="15">F53*$S$17</f>
        <v>0.86754003590585249</v>
      </c>
      <c r="T53" s="167">
        <f t="shared" ref="T53" si="16">S53*E53</f>
        <v>2.6026201077175575</v>
      </c>
    </row>
    <row r="54" spans="1:20" ht="12.75" customHeight="1" x14ac:dyDescent="0.2">
      <c r="A54" s="101"/>
      <c r="B54" s="112"/>
      <c r="C54" s="112"/>
      <c r="D54" s="122"/>
      <c r="E54" s="127"/>
      <c r="F54" s="111"/>
      <c r="G54" s="114"/>
      <c r="H54" s="100"/>
      <c r="I54" s="120"/>
      <c r="J54" s="100"/>
      <c r="K54" s="1"/>
      <c r="L54" s="1"/>
      <c r="M54" s="1"/>
      <c r="N54" s="61"/>
      <c r="O54" s="13">
        <f t="shared" si="0"/>
        <v>0</v>
      </c>
      <c r="P54" s="100"/>
      <c r="Q54" s="100"/>
      <c r="R54" s="100"/>
      <c r="S54" s="167"/>
      <c r="T54" s="167"/>
    </row>
    <row r="55" spans="1:20" ht="12.75" customHeight="1" x14ac:dyDescent="0.2">
      <c r="A55" s="101"/>
      <c r="B55" s="112"/>
      <c r="C55" s="112"/>
      <c r="D55" s="122"/>
      <c r="E55" s="127"/>
      <c r="F55" s="111"/>
      <c r="G55" s="114"/>
      <c r="H55" s="100"/>
      <c r="I55" s="120"/>
      <c r="J55" s="100"/>
      <c r="K55" s="1"/>
      <c r="L55" s="1"/>
      <c r="M55" s="1"/>
      <c r="N55" s="61"/>
      <c r="O55" s="13">
        <f t="shared" si="0"/>
        <v>0</v>
      </c>
      <c r="P55" s="100"/>
      <c r="Q55" s="100"/>
      <c r="R55" s="100"/>
      <c r="S55" s="167"/>
      <c r="T55" s="167"/>
    </row>
    <row r="56" spans="1:20" ht="12.75" customHeight="1" x14ac:dyDescent="0.2">
      <c r="A56" s="101"/>
      <c r="B56" s="112"/>
      <c r="C56" s="112"/>
      <c r="D56" s="122"/>
      <c r="E56" s="127"/>
      <c r="F56" s="111"/>
      <c r="G56" s="114"/>
      <c r="H56" s="100"/>
      <c r="I56" s="120"/>
      <c r="J56" s="100"/>
      <c r="K56" s="1"/>
      <c r="L56" s="1"/>
      <c r="M56" s="1"/>
      <c r="N56" s="61"/>
      <c r="O56" s="13">
        <f t="shared" si="0"/>
        <v>0</v>
      </c>
      <c r="P56" s="100"/>
      <c r="Q56" s="100"/>
      <c r="R56" s="100"/>
      <c r="S56" s="167"/>
      <c r="T56" s="167"/>
    </row>
    <row r="57" spans="1:20" ht="12.75" customHeight="1" x14ac:dyDescent="0.2">
      <c r="A57" s="101">
        <v>10</v>
      </c>
      <c r="B57" s="102" t="s">
        <v>91</v>
      </c>
      <c r="C57" s="102" t="s">
        <v>92</v>
      </c>
      <c r="D57" s="124" t="s">
        <v>29</v>
      </c>
      <c r="E57" s="123">
        <v>38</v>
      </c>
      <c r="F57" s="111">
        <f>H57+J57+R57</f>
        <v>5.8918199999999997E-2</v>
      </c>
      <c r="G57" s="133">
        <v>0.03</v>
      </c>
      <c r="H57" s="100">
        <f>G57*$P$8/1000</f>
        <v>5.8918199999999997E-2</v>
      </c>
      <c r="I57" s="120"/>
      <c r="J57" s="100">
        <f>I57*$P$9/1000</f>
        <v>0</v>
      </c>
      <c r="K57" s="1"/>
      <c r="L57" s="1"/>
      <c r="M57" s="1"/>
      <c r="N57" s="61"/>
      <c r="O57" s="13">
        <f t="shared" si="0"/>
        <v>0</v>
      </c>
      <c r="P57" s="100">
        <f>E57*F57</f>
        <v>2.2388916000000001</v>
      </c>
      <c r="Q57" s="100">
        <f>SUM(O57:O60)</f>
        <v>0</v>
      </c>
      <c r="R57" s="100">
        <f>Q57*1.02*1.05*$R$14</f>
        <v>0</v>
      </c>
      <c r="S57" s="167">
        <f t="shared" ref="S57" si="17">F57*$S$17</f>
        <v>7.629224301279057E-2</v>
      </c>
      <c r="T57" s="167">
        <f t="shared" ref="T57" si="18">S57*E57</f>
        <v>2.8991052344860417</v>
      </c>
    </row>
    <row r="58" spans="1:20" ht="12.75" customHeight="1" x14ac:dyDescent="0.2">
      <c r="A58" s="101"/>
      <c r="B58" s="103"/>
      <c r="C58" s="103"/>
      <c r="D58" s="125"/>
      <c r="E58" s="123"/>
      <c r="F58" s="111"/>
      <c r="G58" s="133"/>
      <c r="H58" s="100"/>
      <c r="I58" s="120"/>
      <c r="J58" s="100"/>
      <c r="K58" s="1"/>
      <c r="L58" s="1"/>
      <c r="M58" s="1"/>
      <c r="N58" s="61"/>
      <c r="O58" s="13">
        <f t="shared" si="0"/>
        <v>0</v>
      </c>
      <c r="P58" s="100"/>
      <c r="Q58" s="100"/>
      <c r="R58" s="100"/>
      <c r="S58" s="167"/>
      <c r="T58" s="167"/>
    </row>
    <row r="59" spans="1:20" ht="12.75" customHeight="1" x14ac:dyDescent="0.2">
      <c r="A59" s="101"/>
      <c r="B59" s="103"/>
      <c r="C59" s="103"/>
      <c r="D59" s="125"/>
      <c r="E59" s="123"/>
      <c r="F59" s="111"/>
      <c r="G59" s="133"/>
      <c r="H59" s="100"/>
      <c r="I59" s="120"/>
      <c r="J59" s="100"/>
      <c r="K59" s="1"/>
      <c r="L59" s="1"/>
      <c r="M59" s="4"/>
      <c r="N59" s="61"/>
      <c r="O59" s="13">
        <f t="shared" si="0"/>
        <v>0</v>
      </c>
      <c r="P59" s="100"/>
      <c r="Q59" s="100"/>
      <c r="R59" s="100"/>
      <c r="S59" s="167"/>
      <c r="T59" s="167"/>
    </row>
    <row r="60" spans="1:20" ht="12.75" customHeight="1" x14ac:dyDescent="0.2">
      <c r="A60" s="101"/>
      <c r="B60" s="104"/>
      <c r="C60" s="104"/>
      <c r="D60" s="126"/>
      <c r="E60" s="123"/>
      <c r="F60" s="111"/>
      <c r="G60" s="133"/>
      <c r="H60" s="100"/>
      <c r="I60" s="120"/>
      <c r="J60" s="100"/>
      <c r="K60" s="1"/>
      <c r="L60" s="1"/>
      <c r="M60" s="1"/>
      <c r="N60" s="61"/>
      <c r="O60" s="13">
        <f t="shared" si="0"/>
        <v>0</v>
      </c>
      <c r="P60" s="100"/>
      <c r="Q60" s="100"/>
      <c r="R60" s="100"/>
      <c r="S60" s="167"/>
      <c r="T60" s="167"/>
    </row>
    <row r="61" spans="1:20" ht="12.75" customHeight="1" x14ac:dyDescent="0.2">
      <c r="A61" s="101">
        <v>11</v>
      </c>
      <c r="B61" s="102" t="s">
        <v>33</v>
      </c>
      <c r="C61" s="102" t="s">
        <v>37</v>
      </c>
      <c r="D61" s="129" t="s">
        <v>30</v>
      </c>
      <c r="E61" s="108">
        <v>32.700000000000003</v>
      </c>
      <c r="F61" s="111">
        <f>H61+J61+R61</f>
        <v>3.2886234000000001</v>
      </c>
      <c r="G61" s="132">
        <v>0.36</v>
      </c>
      <c r="H61" s="100">
        <f>G61*$P$8/1000</f>
        <v>0.70701840000000005</v>
      </c>
      <c r="I61" s="132">
        <v>0.9</v>
      </c>
      <c r="J61" s="100">
        <f>I61*$P$9/1000</f>
        <v>2.5816050000000001</v>
      </c>
      <c r="K61" s="18"/>
      <c r="L61" s="18"/>
      <c r="M61" s="18"/>
      <c r="N61" s="63"/>
      <c r="O61" s="13">
        <f t="shared" si="0"/>
        <v>0</v>
      </c>
      <c r="P61" s="100">
        <f>E61*F61</f>
        <v>107.53798518000001</v>
      </c>
      <c r="Q61" s="100">
        <f>SUM(O61:O64)</f>
        <v>0</v>
      </c>
      <c r="R61" s="100">
        <f>Q61*1.02*1.05*$R$14</f>
        <v>0</v>
      </c>
      <c r="S61" s="167">
        <f t="shared" ref="S61" si="19">F61*$S$17</f>
        <v>4.2583862984671903</v>
      </c>
      <c r="T61" s="167">
        <f t="shared" ref="T61" si="20">S61*E61</f>
        <v>139.24923195987714</v>
      </c>
    </row>
    <row r="62" spans="1:20" ht="12.75" customHeight="1" x14ac:dyDescent="0.2">
      <c r="A62" s="101"/>
      <c r="B62" s="103"/>
      <c r="C62" s="103"/>
      <c r="D62" s="130"/>
      <c r="E62" s="109"/>
      <c r="F62" s="111"/>
      <c r="G62" s="132"/>
      <c r="H62" s="100"/>
      <c r="I62" s="132"/>
      <c r="J62" s="100"/>
      <c r="K62" s="18"/>
      <c r="L62" s="18"/>
      <c r="M62" s="18"/>
      <c r="N62" s="63"/>
      <c r="O62" s="13">
        <f t="shared" si="0"/>
        <v>0</v>
      </c>
      <c r="P62" s="100"/>
      <c r="Q62" s="100"/>
      <c r="R62" s="100"/>
      <c r="S62" s="167"/>
      <c r="T62" s="167"/>
    </row>
    <row r="63" spans="1:20" ht="12.75" customHeight="1" x14ac:dyDescent="0.2">
      <c r="A63" s="101"/>
      <c r="B63" s="103"/>
      <c r="C63" s="103"/>
      <c r="D63" s="130"/>
      <c r="E63" s="109"/>
      <c r="F63" s="111"/>
      <c r="G63" s="132"/>
      <c r="H63" s="100"/>
      <c r="I63" s="132"/>
      <c r="J63" s="100"/>
      <c r="K63" s="18"/>
      <c r="L63" s="18"/>
      <c r="M63" s="18"/>
      <c r="N63" s="63"/>
      <c r="O63" s="13">
        <f t="shared" si="0"/>
        <v>0</v>
      </c>
      <c r="P63" s="100"/>
      <c r="Q63" s="100"/>
      <c r="R63" s="100"/>
      <c r="S63" s="167"/>
      <c r="T63" s="167"/>
    </row>
    <row r="64" spans="1:20" ht="12.75" customHeight="1" x14ac:dyDescent="0.2">
      <c r="A64" s="101"/>
      <c r="B64" s="104"/>
      <c r="C64" s="104"/>
      <c r="D64" s="131"/>
      <c r="E64" s="110"/>
      <c r="F64" s="111"/>
      <c r="G64" s="132"/>
      <c r="H64" s="100"/>
      <c r="I64" s="132"/>
      <c r="J64" s="100"/>
      <c r="K64" s="18"/>
      <c r="L64" s="18"/>
      <c r="M64" s="18"/>
      <c r="N64" s="63"/>
      <c r="O64" s="13">
        <f t="shared" si="0"/>
        <v>0</v>
      </c>
      <c r="P64" s="100"/>
      <c r="Q64" s="100"/>
      <c r="R64" s="100"/>
      <c r="S64" s="167"/>
      <c r="T64" s="167"/>
    </row>
    <row r="65" spans="1:20" ht="12.75" customHeight="1" x14ac:dyDescent="0.2">
      <c r="A65" s="101"/>
      <c r="B65" s="112"/>
      <c r="C65" s="128" t="s">
        <v>135</v>
      </c>
      <c r="D65" s="101"/>
      <c r="E65" s="111"/>
      <c r="F65" s="111">
        <f>H65+J65+R65</f>
        <v>0</v>
      </c>
      <c r="G65" s="114"/>
      <c r="H65" s="100">
        <f>G65*$P$8/1000</f>
        <v>0</v>
      </c>
      <c r="I65" s="114"/>
      <c r="J65" s="100">
        <f>I65*$P$9/1000</f>
        <v>0</v>
      </c>
      <c r="K65" s="1"/>
      <c r="L65" s="1"/>
      <c r="M65" s="1"/>
      <c r="N65" s="65"/>
      <c r="O65" s="13">
        <f t="shared" si="0"/>
        <v>0</v>
      </c>
      <c r="P65" s="100">
        <f>E65*F65</f>
        <v>0</v>
      </c>
      <c r="Q65" s="100">
        <f>SUM(O65:O68)</f>
        <v>0</v>
      </c>
      <c r="R65" s="100">
        <f>Q65*1.02*1.05*$R$14</f>
        <v>0</v>
      </c>
      <c r="S65" s="167">
        <f t="shared" ref="S65" si="21">F65*$S$17</f>
        <v>0</v>
      </c>
      <c r="T65" s="167">
        <f t="shared" ref="T65" si="22">S65*E65</f>
        <v>0</v>
      </c>
    </row>
    <row r="66" spans="1:20" ht="12.75" customHeight="1" x14ac:dyDescent="0.2">
      <c r="A66" s="101"/>
      <c r="B66" s="112"/>
      <c r="C66" s="128"/>
      <c r="D66" s="101"/>
      <c r="E66" s="111"/>
      <c r="F66" s="111"/>
      <c r="G66" s="114"/>
      <c r="H66" s="100"/>
      <c r="I66" s="114"/>
      <c r="J66" s="100"/>
      <c r="K66" s="1"/>
      <c r="L66" s="1"/>
      <c r="M66" s="1"/>
      <c r="N66" s="61"/>
      <c r="O66" s="13">
        <f t="shared" si="0"/>
        <v>0</v>
      </c>
      <c r="P66" s="100"/>
      <c r="Q66" s="100"/>
      <c r="R66" s="100"/>
      <c r="S66" s="167"/>
      <c r="T66" s="167"/>
    </row>
    <row r="67" spans="1:20" ht="12.75" customHeight="1" x14ac:dyDescent="0.2">
      <c r="A67" s="101"/>
      <c r="B67" s="112"/>
      <c r="C67" s="128"/>
      <c r="D67" s="101"/>
      <c r="E67" s="111"/>
      <c r="F67" s="111"/>
      <c r="G67" s="114"/>
      <c r="H67" s="100"/>
      <c r="I67" s="114"/>
      <c r="J67" s="100"/>
      <c r="K67" s="1"/>
      <c r="L67" s="1"/>
      <c r="M67" s="1"/>
      <c r="N67" s="61"/>
      <c r="O67" s="13">
        <f t="shared" si="0"/>
        <v>0</v>
      </c>
      <c r="P67" s="100"/>
      <c r="Q67" s="100"/>
      <c r="R67" s="100"/>
      <c r="S67" s="167"/>
      <c r="T67" s="167"/>
    </row>
    <row r="68" spans="1:20" ht="12.75" customHeight="1" x14ac:dyDescent="0.2">
      <c r="A68" s="101"/>
      <c r="B68" s="112"/>
      <c r="C68" s="128"/>
      <c r="D68" s="101"/>
      <c r="E68" s="111"/>
      <c r="F68" s="111"/>
      <c r="G68" s="114"/>
      <c r="H68" s="100"/>
      <c r="I68" s="114"/>
      <c r="J68" s="100"/>
      <c r="K68" s="1"/>
      <c r="L68" s="1"/>
      <c r="M68" s="1"/>
      <c r="N68" s="61"/>
      <c r="O68" s="13">
        <f t="shared" si="0"/>
        <v>0</v>
      </c>
      <c r="P68" s="100"/>
      <c r="Q68" s="100"/>
      <c r="R68" s="100"/>
      <c r="S68" s="167"/>
      <c r="T68" s="167"/>
    </row>
    <row r="69" spans="1:20" ht="12.75" customHeight="1" x14ac:dyDescent="0.2">
      <c r="A69" s="101"/>
      <c r="B69" s="112"/>
      <c r="C69" s="128" t="s">
        <v>136</v>
      </c>
      <c r="D69" s="135"/>
      <c r="E69" s="127"/>
      <c r="F69" s="111">
        <f>H69+J69+R69</f>
        <v>0</v>
      </c>
      <c r="G69" s="114"/>
      <c r="H69" s="100">
        <f>G69*$P$8/1000</f>
        <v>0</v>
      </c>
      <c r="I69" s="120"/>
      <c r="J69" s="100">
        <f>I69*$P$9/1000</f>
        <v>0</v>
      </c>
      <c r="K69" s="1"/>
      <c r="L69" s="1"/>
      <c r="M69" s="1"/>
      <c r="N69" s="61"/>
      <c r="O69" s="13">
        <f t="shared" si="0"/>
        <v>0</v>
      </c>
      <c r="P69" s="100">
        <f>E69*F69</f>
        <v>0</v>
      </c>
      <c r="Q69" s="100">
        <f>SUM(O69:O72)</f>
        <v>0</v>
      </c>
      <c r="R69" s="100">
        <f>Q69*1.02*1.05*$R$14</f>
        <v>0</v>
      </c>
      <c r="S69" s="167">
        <f t="shared" ref="S69" si="23">F69*$S$17</f>
        <v>0</v>
      </c>
      <c r="T69" s="167">
        <f t="shared" ref="T69" si="24">S69*E69</f>
        <v>0</v>
      </c>
    </row>
    <row r="70" spans="1:20" ht="12.75" customHeight="1" x14ac:dyDescent="0.2">
      <c r="A70" s="101"/>
      <c r="B70" s="112"/>
      <c r="C70" s="128"/>
      <c r="D70" s="136"/>
      <c r="E70" s="127"/>
      <c r="F70" s="111"/>
      <c r="G70" s="114"/>
      <c r="H70" s="100"/>
      <c r="I70" s="120"/>
      <c r="J70" s="100"/>
      <c r="K70" s="1"/>
      <c r="L70" s="1"/>
      <c r="M70" s="1"/>
      <c r="N70" s="61"/>
      <c r="O70" s="13">
        <f t="shared" si="0"/>
        <v>0</v>
      </c>
      <c r="P70" s="100"/>
      <c r="Q70" s="100"/>
      <c r="R70" s="100"/>
      <c r="S70" s="167"/>
      <c r="T70" s="167"/>
    </row>
    <row r="71" spans="1:20" ht="12.75" customHeight="1" x14ac:dyDescent="0.2">
      <c r="A71" s="101"/>
      <c r="B71" s="112"/>
      <c r="C71" s="128"/>
      <c r="D71" s="136"/>
      <c r="E71" s="127"/>
      <c r="F71" s="111"/>
      <c r="G71" s="114"/>
      <c r="H71" s="100"/>
      <c r="I71" s="120"/>
      <c r="J71" s="100"/>
      <c r="K71" s="1"/>
      <c r="L71" s="1"/>
      <c r="M71" s="1"/>
      <c r="N71" s="61"/>
      <c r="O71" s="13">
        <f t="shared" si="0"/>
        <v>0</v>
      </c>
      <c r="P71" s="100"/>
      <c r="Q71" s="100"/>
      <c r="R71" s="100"/>
      <c r="S71" s="167"/>
      <c r="T71" s="167"/>
    </row>
    <row r="72" spans="1:20" ht="12.75" customHeight="1" x14ac:dyDescent="0.2">
      <c r="A72" s="101"/>
      <c r="B72" s="112"/>
      <c r="C72" s="128"/>
      <c r="D72" s="137"/>
      <c r="E72" s="127"/>
      <c r="F72" s="111"/>
      <c r="G72" s="114"/>
      <c r="H72" s="100"/>
      <c r="I72" s="120"/>
      <c r="J72" s="100"/>
      <c r="K72" s="1"/>
      <c r="L72" s="1"/>
      <c r="M72" s="1"/>
      <c r="N72" s="61"/>
      <c r="O72" s="13">
        <f t="shared" si="0"/>
        <v>0</v>
      </c>
      <c r="P72" s="100"/>
      <c r="Q72" s="100"/>
      <c r="R72" s="100"/>
      <c r="S72" s="167"/>
      <c r="T72" s="167"/>
    </row>
    <row r="73" spans="1:20" ht="12.75" customHeight="1" x14ac:dyDescent="0.2">
      <c r="A73" s="101">
        <v>1</v>
      </c>
      <c r="B73" s="112" t="s">
        <v>116</v>
      </c>
      <c r="C73" s="112" t="s">
        <v>117</v>
      </c>
      <c r="D73" s="101" t="s">
        <v>39</v>
      </c>
      <c r="E73" s="134">
        <v>0.14000000000000001</v>
      </c>
      <c r="F73" s="111">
        <f>H73+J73+R73</f>
        <v>8.6730521634599977</v>
      </c>
      <c r="G73" s="138">
        <v>0.45</v>
      </c>
      <c r="H73" s="100">
        <f>G73*$P$8/1000</f>
        <v>0.88377300000000003</v>
      </c>
      <c r="I73" s="138">
        <v>0.37</v>
      </c>
      <c r="J73" s="100">
        <f>I73*$P$9/1000</f>
        <v>1.0613264999999998</v>
      </c>
      <c r="K73" s="1" t="s">
        <v>43</v>
      </c>
      <c r="L73" s="1" t="s">
        <v>39</v>
      </c>
      <c r="M73" s="1">
        <v>1.1499999999999999</v>
      </c>
      <c r="N73" s="61">
        <v>5.1669999999999998</v>
      </c>
      <c r="O73" s="13">
        <f t="shared" si="0"/>
        <v>5.9420499999999992</v>
      </c>
      <c r="P73" s="100">
        <f>E73*F73</f>
        <v>1.2142273028843997</v>
      </c>
      <c r="Q73" s="100">
        <f>SUM(O73:O76)</f>
        <v>5.9420499999999992</v>
      </c>
      <c r="R73" s="100">
        <f>Q73*1.02*1.05*$R$14</f>
        <v>6.7279526634599982</v>
      </c>
      <c r="S73" s="167">
        <f t="shared" ref="S73" si="25">F73*$S$17</f>
        <v>11.230597732403556</v>
      </c>
      <c r="T73" s="167">
        <f t="shared" ref="T73" si="26">S73*E73</f>
        <v>1.5722836825364981</v>
      </c>
    </row>
    <row r="74" spans="1:20" ht="12.75" customHeight="1" x14ac:dyDescent="0.2">
      <c r="A74" s="101"/>
      <c r="B74" s="112"/>
      <c r="C74" s="112"/>
      <c r="D74" s="101"/>
      <c r="E74" s="134"/>
      <c r="F74" s="111"/>
      <c r="G74" s="138"/>
      <c r="H74" s="100"/>
      <c r="I74" s="138"/>
      <c r="J74" s="100"/>
      <c r="K74" s="47"/>
      <c r="L74" s="47"/>
      <c r="M74" s="47"/>
      <c r="N74" s="61"/>
      <c r="O74" s="13">
        <f t="shared" si="0"/>
        <v>0</v>
      </c>
      <c r="P74" s="100"/>
      <c r="Q74" s="100"/>
      <c r="R74" s="100"/>
      <c r="S74" s="167"/>
      <c r="T74" s="167"/>
    </row>
    <row r="75" spans="1:20" ht="12.75" customHeight="1" x14ac:dyDescent="0.2">
      <c r="A75" s="101"/>
      <c r="B75" s="112"/>
      <c r="C75" s="112"/>
      <c r="D75" s="101"/>
      <c r="E75" s="134"/>
      <c r="F75" s="111"/>
      <c r="G75" s="138"/>
      <c r="H75" s="100"/>
      <c r="I75" s="138"/>
      <c r="J75" s="100"/>
      <c r="K75" s="47"/>
      <c r="L75" s="47"/>
      <c r="M75" s="47"/>
      <c r="N75" s="61"/>
      <c r="O75" s="13">
        <f t="shared" si="0"/>
        <v>0</v>
      </c>
      <c r="P75" s="100"/>
      <c r="Q75" s="100"/>
      <c r="R75" s="100"/>
      <c r="S75" s="167"/>
      <c r="T75" s="167"/>
    </row>
    <row r="76" spans="1:20" ht="12.75" customHeight="1" x14ac:dyDescent="0.2">
      <c r="A76" s="101"/>
      <c r="B76" s="112"/>
      <c r="C76" s="112"/>
      <c r="D76" s="101"/>
      <c r="E76" s="134"/>
      <c r="F76" s="111"/>
      <c r="G76" s="138"/>
      <c r="H76" s="100"/>
      <c r="I76" s="138"/>
      <c r="J76" s="100"/>
      <c r="K76" s="47"/>
      <c r="L76" s="47"/>
      <c r="M76" s="47"/>
      <c r="N76" s="61"/>
      <c r="O76" s="13">
        <f t="shared" si="0"/>
        <v>0</v>
      </c>
      <c r="P76" s="100"/>
      <c r="Q76" s="100"/>
      <c r="R76" s="100"/>
      <c r="S76" s="167"/>
      <c r="T76" s="167"/>
    </row>
    <row r="77" spans="1:20" ht="12.75" customHeight="1" x14ac:dyDescent="0.2">
      <c r="A77" s="101">
        <v>2</v>
      </c>
      <c r="B77" s="112" t="s">
        <v>118</v>
      </c>
      <c r="C77" s="112" t="s">
        <v>211</v>
      </c>
      <c r="D77" s="129" t="s">
        <v>34</v>
      </c>
      <c r="E77" s="111">
        <v>0.28000000000000003</v>
      </c>
      <c r="F77" s="111">
        <f>H77+J77+R77</f>
        <v>46.664263805346991</v>
      </c>
      <c r="G77" s="113">
        <v>2.78</v>
      </c>
      <c r="H77" s="100">
        <f>G77*$P$8/1000</f>
        <v>5.4597531999999998</v>
      </c>
      <c r="I77" s="114">
        <v>0.34</v>
      </c>
      <c r="J77" s="100">
        <f>I77*$P$9/1000</f>
        <v>0.97527300000000006</v>
      </c>
      <c r="K77" s="1" t="s">
        <v>38</v>
      </c>
      <c r="L77" s="1" t="s">
        <v>39</v>
      </c>
      <c r="M77" s="1">
        <v>1.02</v>
      </c>
      <c r="N77" s="61">
        <v>28.417000000000002</v>
      </c>
      <c r="O77" s="13">
        <f t="shared" si="0"/>
        <v>28.985340000000001</v>
      </c>
      <c r="P77" s="100">
        <f>E77*F77</f>
        <v>13.065993865497159</v>
      </c>
      <c r="Q77" s="100">
        <f>SUM(O77:O80)</f>
        <v>35.5299975</v>
      </c>
      <c r="R77" s="100">
        <f>Q77*1.02*1.05*$R$14</f>
        <v>40.229237605346995</v>
      </c>
      <c r="S77" s="167">
        <f t="shared" ref="S77" si="27">F77*$S$17</f>
        <v>60.424815324475297</v>
      </c>
      <c r="T77" s="167">
        <f t="shared" ref="T77" si="28">S77*E77</f>
        <v>16.918948290853084</v>
      </c>
    </row>
    <row r="78" spans="1:20" ht="12.75" customHeight="1" x14ac:dyDescent="0.2">
      <c r="A78" s="101"/>
      <c r="B78" s="112"/>
      <c r="C78" s="112"/>
      <c r="D78" s="130"/>
      <c r="E78" s="111"/>
      <c r="F78" s="111"/>
      <c r="G78" s="113"/>
      <c r="H78" s="100"/>
      <c r="I78" s="114"/>
      <c r="J78" s="100"/>
      <c r="K78" s="1" t="s">
        <v>58</v>
      </c>
      <c r="L78" s="1" t="s">
        <v>27</v>
      </c>
      <c r="M78" s="1">
        <v>1.17</v>
      </c>
      <c r="N78" s="1">
        <v>4.2359999999999998</v>
      </c>
      <c r="O78" s="13">
        <f t="shared" si="0"/>
        <v>4.9561199999999994</v>
      </c>
      <c r="P78" s="100"/>
      <c r="Q78" s="100"/>
      <c r="R78" s="100"/>
      <c r="S78" s="167"/>
      <c r="T78" s="167"/>
    </row>
    <row r="79" spans="1:20" ht="12.75" customHeight="1" x14ac:dyDescent="0.2">
      <c r="A79" s="101"/>
      <c r="B79" s="112"/>
      <c r="C79" s="112"/>
      <c r="D79" s="130"/>
      <c r="E79" s="111"/>
      <c r="F79" s="111"/>
      <c r="G79" s="113"/>
      <c r="H79" s="100"/>
      <c r="I79" s="114"/>
      <c r="J79" s="100"/>
      <c r="K79" s="1" t="s">
        <v>119</v>
      </c>
      <c r="L79" s="1" t="s">
        <v>34</v>
      </c>
      <c r="M79" s="4">
        <v>1.2500000000000001E-2</v>
      </c>
      <c r="N79" s="61">
        <v>127.083</v>
      </c>
      <c r="O79" s="13">
        <f t="shared" si="0"/>
        <v>1.5885375000000002</v>
      </c>
      <c r="P79" s="100"/>
      <c r="Q79" s="100"/>
      <c r="R79" s="100"/>
      <c r="S79" s="167"/>
      <c r="T79" s="167"/>
    </row>
    <row r="80" spans="1:20" ht="12.75" customHeight="1" x14ac:dyDescent="0.2">
      <c r="A80" s="101"/>
      <c r="B80" s="112"/>
      <c r="C80" s="112"/>
      <c r="D80" s="131"/>
      <c r="E80" s="111"/>
      <c r="F80" s="111"/>
      <c r="G80" s="113"/>
      <c r="H80" s="100"/>
      <c r="I80" s="114"/>
      <c r="J80" s="100"/>
      <c r="K80" s="1"/>
      <c r="L80" s="1"/>
      <c r="M80" s="1"/>
      <c r="N80" s="61"/>
      <c r="O80" s="13">
        <f t="shared" si="0"/>
        <v>0</v>
      </c>
      <c r="P80" s="100"/>
      <c r="Q80" s="100"/>
      <c r="R80" s="100"/>
      <c r="S80" s="167"/>
      <c r="T80" s="167"/>
    </row>
    <row r="81" spans="1:20" ht="12.75" customHeight="1" x14ac:dyDescent="0.2">
      <c r="A81" s="101">
        <v>3</v>
      </c>
      <c r="B81" s="112" t="s">
        <v>121</v>
      </c>
      <c r="C81" s="102" t="s">
        <v>137</v>
      </c>
      <c r="D81" s="105" t="s">
        <v>27</v>
      </c>
      <c r="E81" s="111">
        <v>1.1200000000000001</v>
      </c>
      <c r="F81" s="111">
        <f>H81+J81+R81</f>
        <v>13.152985616</v>
      </c>
      <c r="G81" s="143">
        <v>3.37</v>
      </c>
      <c r="H81" s="100">
        <f>G81*$P$8/1000</f>
        <v>6.6184778000000009</v>
      </c>
      <c r="I81" s="114">
        <v>3.5999999999999997E-2</v>
      </c>
      <c r="J81" s="100">
        <f>I81*$P$9/1000</f>
        <v>0.10326419999999999</v>
      </c>
      <c r="K81" s="1" t="s">
        <v>122</v>
      </c>
      <c r="L81" s="1" t="s">
        <v>27</v>
      </c>
      <c r="M81" s="1">
        <v>1</v>
      </c>
      <c r="N81" s="64">
        <v>4.8220000000000001</v>
      </c>
      <c r="O81" s="13">
        <f t="shared" si="0"/>
        <v>4.8220000000000001</v>
      </c>
      <c r="P81" s="100">
        <f>E81*F81</f>
        <v>14.731343889920002</v>
      </c>
      <c r="Q81" s="100">
        <f>SUM(O81:O84)</f>
        <v>5.68</v>
      </c>
      <c r="R81" s="100">
        <f>Q81*1.02*1.05*$R$14</f>
        <v>6.4312436159999997</v>
      </c>
      <c r="S81" s="167">
        <f t="shared" ref="S81" si="29">F81*$S$17</f>
        <v>17.031592529296738</v>
      </c>
      <c r="T81" s="167">
        <f t="shared" ref="T81" si="30">S81*E81</f>
        <v>19.075383632812347</v>
      </c>
    </row>
    <row r="82" spans="1:20" ht="12.75" customHeight="1" x14ac:dyDescent="0.2">
      <c r="A82" s="101"/>
      <c r="B82" s="112"/>
      <c r="C82" s="103"/>
      <c r="D82" s="106"/>
      <c r="E82" s="111"/>
      <c r="F82" s="111"/>
      <c r="G82" s="144"/>
      <c r="H82" s="100"/>
      <c r="I82" s="114"/>
      <c r="J82" s="100"/>
      <c r="K82" s="2"/>
      <c r="L82" s="2"/>
      <c r="M82" s="2"/>
      <c r="N82" s="64"/>
      <c r="O82" s="13">
        <f t="shared" si="0"/>
        <v>0</v>
      </c>
      <c r="P82" s="100"/>
      <c r="Q82" s="100"/>
      <c r="R82" s="100"/>
      <c r="S82" s="167"/>
      <c r="T82" s="167"/>
    </row>
    <row r="83" spans="1:20" ht="12.75" customHeight="1" x14ac:dyDescent="0.2">
      <c r="A83" s="101"/>
      <c r="B83" s="112"/>
      <c r="C83" s="103"/>
      <c r="D83" s="106"/>
      <c r="E83" s="111"/>
      <c r="F83" s="111"/>
      <c r="G83" s="144"/>
      <c r="H83" s="100"/>
      <c r="I83" s="114"/>
      <c r="J83" s="100"/>
      <c r="K83" s="2" t="s">
        <v>40</v>
      </c>
      <c r="L83" s="2" t="s">
        <v>34</v>
      </c>
      <c r="M83" s="49">
        <v>0.03</v>
      </c>
      <c r="N83" s="50">
        <v>28.6</v>
      </c>
      <c r="O83" s="13">
        <f t="shared" si="0"/>
        <v>0.85799999999999998</v>
      </c>
      <c r="P83" s="100"/>
      <c r="Q83" s="100"/>
      <c r="R83" s="100"/>
      <c r="S83" s="167"/>
      <c r="T83" s="167"/>
    </row>
    <row r="84" spans="1:20" ht="12.75" customHeight="1" x14ac:dyDescent="0.2">
      <c r="A84" s="101"/>
      <c r="B84" s="112"/>
      <c r="C84" s="104"/>
      <c r="D84" s="107"/>
      <c r="E84" s="111"/>
      <c r="F84" s="111"/>
      <c r="G84" s="145"/>
      <c r="H84" s="100"/>
      <c r="I84" s="114"/>
      <c r="J84" s="100"/>
      <c r="K84" s="1"/>
      <c r="L84" s="1"/>
      <c r="M84" s="1"/>
      <c r="N84" s="61"/>
      <c r="O84" s="13">
        <f t="shared" si="0"/>
        <v>0</v>
      </c>
      <c r="P84" s="100"/>
      <c r="Q84" s="100"/>
      <c r="R84" s="100"/>
      <c r="S84" s="167"/>
      <c r="T84" s="167"/>
    </row>
    <row r="85" spans="1:20" ht="12.75" customHeight="1" x14ac:dyDescent="0.2">
      <c r="A85" s="101">
        <v>4</v>
      </c>
      <c r="B85" s="142" t="s">
        <v>108</v>
      </c>
      <c r="C85" s="112" t="s">
        <v>123</v>
      </c>
      <c r="D85" s="101" t="s">
        <v>60</v>
      </c>
      <c r="E85" s="127">
        <v>0.34</v>
      </c>
      <c r="F85" s="111">
        <f>H85+J85+R85</f>
        <v>22.014352232728001</v>
      </c>
      <c r="G85" s="114">
        <v>7.7</v>
      </c>
      <c r="H85" s="100">
        <f>G85*$P$8/1000</f>
        <v>15.122338000000001</v>
      </c>
      <c r="I85" s="133">
        <v>0.15</v>
      </c>
      <c r="J85" s="100">
        <f>I85*$P$9/1000</f>
        <v>0.43026749999999997</v>
      </c>
      <c r="K85" s="1" t="s">
        <v>109</v>
      </c>
      <c r="L85" s="1" t="s">
        <v>27</v>
      </c>
      <c r="M85" s="1">
        <v>0.97</v>
      </c>
      <c r="N85" s="64">
        <v>4.8220000000000001</v>
      </c>
      <c r="O85" s="13">
        <f t="shared" ref="O85:O148" si="31">M85*N85</f>
        <v>4.6773400000000001</v>
      </c>
      <c r="P85" s="100">
        <f>E85*F85</f>
        <v>7.4848797591275211</v>
      </c>
      <c r="Q85" s="100">
        <f>SUM(O85:O88)</f>
        <v>5.7069400000000003</v>
      </c>
      <c r="R85" s="100">
        <f>Q85*1.02*1.05*$R$14</f>
        <v>6.4617467327280007</v>
      </c>
      <c r="S85" s="167">
        <f t="shared" ref="S85" si="32">F85*$S$17</f>
        <v>28.506035661450174</v>
      </c>
      <c r="T85" s="167">
        <f t="shared" ref="T85" si="33">S85*E85</f>
        <v>9.6920521248930598</v>
      </c>
    </row>
    <row r="86" spans="1:20" ht="12.75" customHeight="1" x14ac:dyDescent="0.2">
      <c r="A86" s="101"/>
      <c r="B86" s="112"/>
      <c r="C86" s="112"/>
      <c r="D86" s="101"/>
      <c r="E86" s="127"/>
      <c r="F86" s="111"/>
      <c r="G86" s="114"/>
      <c r="H86" s="100"/>
      <c r="I86" s="133"/>
      <c r="J86" s="100"/>
      <c r="K86" s="1"/>
      <c r="L86" s="1"/>
      <c r="M86" s="1"/>
      <c r="N86" s="61"/>
      <c r="O86" s="13">
        <f t="shared" si="31"/>
        <v>0</v>
      </c>
      <c r="P86" s="100"/>
      <c r="Q86" s="100"/>
      <c r="R86" s="100"/>
      <c r="S86" s="167"/>
      <c r="T86" s="167"/>
    </row>
    <row r="87" spans="1:20" ht="12.75" customHeight="1" x14ac:dyDescent="0.2">
      <c r="A87" s="101"/>
      <c r="B87" s="112"/>
      <c r="C87" s="112"/>
      <c r="D87" s="101"/>
      <c r="E87" s="127"/>
      <c r="F87" s="111"/>
      <c r="G87" s="114"/>
      <c r="H87" s="100"/>
      <c r="I87" s="133"/>
      <c r="J87" s="100"/>
      <c r="K87" s="1" t="s">
        <v>40</v>
      </c>
      <c r="L87" s="61" t="s">
        <v>39</v>
      </c>
      <c r="M87" s="3">
        <v>3.5999999999999997E-2</v>
      </c>
      <c r="N87" s="61">
        <v>28.6</v>
      </c>
      <c r="O87" s="13">
        <f t="shared" si="31"/>
        <v>1.0296000000000001</v>
      </c>
      <c r="P87" s="100"/>
      <c r="Q87" s="100"/>
      <c r="R87" s="100"/>
      <c r="S87" s="167"/>
      <c r="T87" s="167"/>
    </row>
    <row r="88" spans="1:20" ht="12.75" customHeight="1" x14ac:dyDescent="0.2">
      <c r="A88" s="101"/>
      <c r="B88" s="112"/>
      <c r="C88" s="112"/>
      <c r="D88" s="101"/>
      <c r="E88" s="127"/>
      <c r="F88" s="111"/>
      <c r="G88" s="114"/>
      <c r="H88" s="100"/>
      <c r="I88" s="133"/>
      <c r="J88" s="100"/>
      <c r="K88" s="2"/>
      <c r="L88" s="2"/>
      <c r="M88" s="2"/>
      <c r="N88" s="64"/>
      <c r="O88" s="13">
        <f t="shared" si="31"/>
        <v>0</v>
      </c>
      <c r="P88" s="100"/>
      <c r="Q88" s="100"/>
      <c r="R88" s="100"/>
      <c r="S88" s="167"/>
      <c r="T88" s="167"/>
    </row>
    <row r="89" spans="1:20" ht="12.75" customHeight="1" x14ac:dyDescent="0.2">
      <c r="A89" s="101"/>
      <c r="B89" s="102"/>
      <c r="C89" s="139" t="s">
        <v>97</v>
      </c>
      <c r="D89" s="129"/>
      <c r="E89" s="116"/>
      <c r="F89" s="111">
        <f>H89+J89+R89</f>
        <v>0</v>
      </c>
      <c r="G89" s="114"/>
      <c r="H89" s="100">
        <f>G89*$P$8/1000</f>
        <v>0</v>
      </c>
      <c r="I89" s="114"/>
      <c r="J89" s="100">
        <f>I89*$P$9/1000</f>
        <v>0</v>
      </c>
      <c r="K89" s="1"/>
      <c r="L89" s="1"/>
      <c r="M89" s="1"/>
      <c r="N89" s="61"/>
      <c r="O89" s="13">
        <f t="shared" si="31"/>
        <v>0</v>
      </c>
      <c r="P89" s="100">
        <f>E89*F89</f>
        <v>0</v>
      </c>
      <c r="Q89" s="100">
        <f>SUM(O89:O92)</f>
        <v>0</v>
      </c>
      <c r="R89" s="100">
        <f>Q89*1.02*1.05*$R$14</f>
        <v>0</v>
      </c>
      <c r="S89" s="167">
        <f t="shared" ref="S89" si="34">F89*$S$17</f>
        <v>0</v>
      </c>
      <c r="T89" s="167">
        <f t="shared" ref="T89" si="35">S89*E89</f>
        <v>0</v>
      </c>
    </row>
    <row r="90" spans="1:20" ht="12.75" customHeight="1" x14ac:dyDescent="0.2">
      <c r="A90" s="101"/>
      <c r="B90" s="103"/>
      <c r="C90" s="140"/>
      <c r="D90" s="130"/>
      <c r="E90" s="116"/>
      <c r="F90" s="111"/>
      <c r="G90" s="114"/>
      <c r="H90" s="100"/>
      <c r="I90" s="114"/>
      <c r="J90" s="100"/>
      <c r="K90" s="1"/>
      <c r="L90" s="1"/>
      <c r="M90" s="1"/>
      <c r="N90" s="61"/>
      <c r="O90" s="13">
        <f t="shared" si="31"/>
        <v>0</v>
      </c>
      <c r="P90" s="100"/>
      <c r="Q90" s="100"/>
      <c r="R90" s="100"/>
      <c r="S90" s="167"/>
      <c r="T90" s="167"/>
    </row>
    <row r="91" spans="1:20" ht="12.75" customHeight="1" x14ac:dyDescent="0.2">
      <c r="A91" s="101"/>
      <c r="B91" s="103"/>
      <c r="C91" s="140"/>
      <c r="D91" s="130"/>
      <c r="E91" s="116"/>
      <c r="F91" s="111"/>
      <c r="G91" s="114"/>
      <c r="H91" s="100"/>
      <c r="I91" s="114"/>
      <c r="J91" s="100"/>
      <c r="K91" s="1"/>
      <c r="L91" s="1"/>
      <c r="M91" s="3"/>
      <c r="N91" s="61"/>
      <c r="O91" s="13">
        <f t="shared" si="31"/>
        <v>0</v>
      </c>
      <c r="P91" s="100"/>
      <c r="Q91" s="100"/>
      <c r="R91" s="100"/>
      <c r="S91" s="167"/>
      <c r="T91" s="167"/>
    </row>
    <row r="92" spans="1:20" ht="12.75" customHeight="1" x14ac:dyDescent="0.2">
      <c r="A92" s="101"/>
      <c r="B92" s="104"/>
      <c r="C92" s="141"/>
      <c r="D92" s="131"/>
      <c r="E92" s="116"/>
      <c r="F92" s="111"/>
      <c r="G92" s="114"/>
      <c r="H92" s="100"/>
      <c r="I92" s="114"/>
      <c r="J92" s="100"/>
      <c r="K92" s="1"/>
      <c r="L92" s="1"/>
      <c r="M92" s="1"/>
      <c r="N92" s="61"/>
      <c r="O92" s="13">
        <f t="shared" si="31"/>
        <v>0</v>
      </c>
      <c r="P92" s="100"/>
      <c r="Q92" s="100"/>
      <c r="R92" s="100"/>
      <c r="S92" s="167"/>
      <c r="T92" s="167"/>
    </row>
    <row r="93" spans="1:20" ht="12.75" customHeight="1" x14ac:dyDescent="0.2">
      <c r="A93" s="101">
        <v>1</v>
      </c>
      <c r="B93" s="102" t="s">
        <v>41</v>
      </c>
      <c r="C93" s="102" t="s">
        <v>93</v>
      </c>
      <c r="D93" s="129" t="s">
        <v>34</v>
      </c>
      <c r="E93" s="124">
        <v>1.1200000000000001</v>
      </c>
      <c r="F93" s="111">
        <f>H93+J93+R93</f>
        <v>9.7799156540079988</v>
      </c>
      <c r="G93" s="114">
        <v>0.11</v>
      </c>
      <c r="H93" s="100">
        <f>G93*$P$8/1000</f>
        <v>0.21603339999999999</v>
      </c>
      <c r="I93" s="120">
        <v>0.76</v>
      </c>
      <c r="J93" s="100">
        <f>I93*$P$9/1000</f>
        <v>2.1800220000000001</v>
      </c>
      <c r="K93" s="1" t="s">
        <v>46</v>
      </c>
      <c r="L93" s="1" t="s">
        <v>39</v>
      </c>
      <c r="M93" s="1">
        <v>7.0000000000000007E-2</v>
      </c>
      <c r="N93" s="61">
        <v>0.156</v>
      </c>
      <c r="O93" s="13">
        <f t="shared" si="31"/>
        <v>1.0920000000000001E-2</v>
      </c>
      <c r="P93" s="100">
        <f>E93*F93</f>
        <v>10.953505532488959</v>
      </c>
      <c r="Q93" s="100">
        <f>SUM(O93:O96)</f>
        <v>6.5213399999999995</v>
      </c>
      <c r="R93" s="100">
        <f>Q93*1.02*1.05*$R$14</f>
        <v>7.3838602540079989</v>
      </c>
      <c r="S93" s="167">
        <f t="shared" ref="S93" si="36">F93*$S$17</f>
        <v>12.663857716633791</v>
      </c>
      <c r="T93" s="167">
        <f t="shared" ref="T93" si="37">S93*E93</f>
        <v>14.183520642629848</v>
      </c>
    </row>
    <row r="94" spans="1:20" ht="12.75" customHeight="1" x14ac:dyDescent="0.2">
      <c r="A94" s="101"/>
      <c r="B94" s="103"/>
      <c r="C94" s="103"/>
      <c r="D94" s="130"/>
      <c r="E94" s="125"/>
      <c r="F94" s="111"/>
      <c r="G94" s="114"/>
      <c r="H94" s="100"/>
      <c r="I94" s="120"/>
      <c r="J94" s="100"/>
      <c r="K94" s="1" t="s">
        <v>43</v>
      </c>
      <c r="L94" s="1" t="s">
        <v>39</v>
      </c>
      <c r="M94" s="1">
        <v>1.26</v>
      </c>
      <c r="N94" s="61">
        <v>5.1669999999999998</v>
      </c>
      <c r="O94" s="13">
        <f t="shared" si="31"/>
        <v>6.5104199999999999</v>
      </c>
      <c r="P94" s="100"/>
      <c r="Q94" s="100"/>
      <c r="R94" s="100"/>
      <c r="S94" s="167"/>
      <c r="T94" s="167"/>
    </row>
    <row r="95" spans="1:20" ht="12.75" customHeight="1" x14ac:dyDescent="0.2">
      <c r="A95" s="101"/>
      <c r="B95" s="103"/>
      <c r="C95" s="103"/>
      <c r="D95" s="130"/>
      <c r="E95" s="125"/>
      <c r="F95" s="111"/>
      <c r="G95" s="114"/>
      <c r="H95" s="100"/>
      <c r="I95" s="120"/>
      <c r="J95" s="100"/>
      <c r="K95" s="1"/>
      <c r="L95" s="1"/>
      <c r="M95" s="1"/>
      <c r="N95" s="61"/>
      <c r="O95" s="13">
        <f t="shared" si="31"/>
        <v>0</v>
      </c>
      <c r="P95" s="100"/>
      <c r="Q95" s="100"/>
      <c r="R95" s="100"/>
      <c r="S95" s="167"/>
      <c r="T95" s="167"/>
    </row>
    <row r="96" spans="1:20" ht="12.75" customHeight="1" x14ac:dyDescent="0.2">
      <c r="A96" s="101"/>
      <c r="B96" s="104"/>
      <c r="C96" s="104"/>
      <c r="D96" s="131"/>
      <c r="E96" s="126"/>
      <c r="F96" s="111"/>
      <c r="G96" s="114"/>
      <c r="H96" s="100"/>
      <c r="I96" s="120"/>
      <c r="J96" s="100"/>
      <c r="K96" s="1"/>
      <c r="L96" s="1"/>
      <c r="M96" s="1"/>
      <c r="N96" s="61"/>
      <c r="O96" s="13">
        <f t="shared" si="31"/>
        <v>0</v>
      </c>
      <c r="P96" s="100"/>
      <c r="Q96" s="100"/>
      <c r="R96" s="100"/>
      <c r="S96" s="167"/>
      <c r="T96" s="167"/>
    </row>
    <row r="97" spans="1:20" ht="12.75" customHeight="1" x14ac:dyDescent="0.2">
      <c r="A97" s="101">
        <v>2</v>
      </c>
      <c r="B97" s="112" t="s">
        <v>94</v>
      </c>
      <c r="C97" s="102" t="s">
        <v>95</v>
      </c>
      <c r="D97" s="135" t="s">
        <v>35</v>
      </c>
      <c r="E97" s="108">
        <v>64</v>
      </c>
      <c r="F97" s="111">
        <f>H97+J97+R97</f>
        <v>9.0617708510876014</v>
      </c>
      <c r="G97" s="114">
        <v>0.59199999999999997</v>
      </c>
      <c r="H97" s="100">
        <f>G97*$P$8/1000</f>
        <v>1.16265248</v>
      </c>
      <c r="I97" s="120">
        <v>7.1000000000000004E-3</v>
      </c>
      <c r="J97" s="100">
        <f>I97*$P$9/1000</f>
        <v>2.0365995000000001E-2</v>
      </c>
      <c r="K97" s="1" t="s">
        <v>96</v>
      </c>
      <c r="L97" s="1" t="s">
        <v>35</v>
      </c>
      <c r="M97" s="1">
        <v>1</v>
      </c>
      <c r="N97" s="61">
        <v>5.8330000000000002</v>
      </c>
      <c r="O97" s="13">
        <f t="shared" si="31"/>
        <v>5.8330000000000002</v>
      </c>
      <c r="P97" s="100">
        <f>E97*F97</f>
        <v>579.95333446960649</v>
      </c>
      <c r="Q97" s="100">
        <f>SUM(O97:O100)</f>
        <v>6.9584229999999998</v>
      </c>
      <c r="R97" s="100">
        <f>Q97*1.02*1.05*$R$14</f>
        <v>7.8787523760876006</v>
      </c>
      <c r="S97" s="167">
        <f t="shared" ref="S97" si="38">F97*$S$17</f>
        <v>11.733943397751414</v>
      </c>
      <c r="T97" s="167">
        <f t="shared" ref="T97" si="39">S97*E97</f>
        <v>750.9723774560905</v>
      </c>
    </row>
    <row r="98" spans="1:20" ht="12.75" customHeight="1" x14ac:dyDescent="0.2">
      <c r="A98" s="101"/>
      <c r="B98" s="112"/>
      <c r="C98" s="103"/>
      <c r="D98" s="136"/>
      <c r="E98" s="109"/>
      <c r="F98" s="111"/>
      <c r="G98" s="114"/>
      <c r="H98" s="100"/>
      <c r="I98" s="120"/>
      <c r="J98" s="100"/>
      <c r="K98" s="1" t="s">
        <v>38</v>
      </c>
      <c r="L98" s="1" t="s">
        <v>39</v>
      </c>
      <c r="M98" s="1">
        <v>3.9E-2</v>
      </c>
      <c r="N98" s="63">
        <v>28.417000000000002</v>
      </c>
      <c r="O98" s="13">
        <f t="shared" si="31"/>
        <v>1.108263</v>
      </c>
      <c r="P98" s="100"/>
      <c r="Q98" s="100"/>
      <c r="R98" s="100"/>
      <c r="S98" s="167"/>
      <c r="T98" s="167"/>
    </row>
    <row r="99" spans="1:20" ht="12.75" customHeight="1" x14ac:dyDescent="0.2">
      <c r="A99" s="101"/>
      <c r="B99" s="112"/>
      <c r="C99" s="103"/>
      <c r="D99" s="136"/>
      <c r="E99" s="109"/>
      <c r="F99" s="111"/>
      <c r="G99" s="114"/>
      <c r="H99" s="100"/>
      <c r="I99" s="120"/>
      <c r="J99" s="100"/>
      <c r="K99" s="1" t="s">
        <v>40</v>
      </c>
      <c r="L99" s="1" t="s">
        <v>39</v>
      </c>
      <c r="M99" s="1">
        <v>5.9999999999999995E-4</v>
      </c>
      <c r="N99" s="61">
        <v>28.6</v>
      </c>
      <c r="O99" s="13">
        <f t="shared" si="31"/>
        <v>1.7159999999999998E-2</v>
      </c>
      <c r="P99" s="100"/>
      <c r="Q99" s="100"/>
      <c r="R99" s="100"/>
      <c r="S99" s="167"/>
      <c r="T99" s="167"/>
    </row>
    <row r="100" spans="1:20" ht="12.75" customHeight="1" x14ac:dyDescent="0.2">
      <c r="A100" s="101"/>
      <c r="B100" s="112"/>
      <c r="C100" s="104"/>
      <c r="D100" s="137"/>
      <c r="E100" s="110"/>
      <c r="F100" s="111"/>
      <c r="G100" s="114"/>
      <c r="H100" s="100"/>
      <c r="I100" s="120"/>
      <c r="J100" s="100"/>
      <c r="K100" s="1"/>
      <c r="L100" s="1"/>
      <c r="M100" s="1"/>
      <c r="N100" s="61"/>
      <c r="O100" s="13">
        <f t="shared" si="31"/>
        <v>0</v>
      </c>
      <c r="P100" s="100"/>
      <c r="Q100" s="100"/>
      <c r="R100" s="100"/>
      <c r="S100" s="167"/>
      <c r="T100" s="167"/>
    </row>
    <row r="101" spans="1:20" ht="12.75" customHeight="1" x14ac:dyDescent="0.2">
      <c r="A101" s="101"/>
      <c r="B101" s="112"/>
      <c r="C101" s="115" t="s">
        <v>140</v>
      </c>
      <c r="D101" s="101"/>
      <c r="E101" s="101"/>
      <c r="F101" s="111">
        <f>H101+J101+R101</f>
        <v>0</v>
      </c>
      <c r="G101" s="146"/>
      <c r="H101" s="100">
        <f>G101*$P$8/1000</f>
        <v>0</v>
      </c>
      <c r="I101" s="120"/>
      <c r="J101" s="100">
        <f>I101*$P$9/1000</f>
        <v>0</v>
      </c>
      <c r="K101" s="1"/>
      <c r="L101" s="1"/>
      <c r="M101" s="1"/>
      <c r="N101" s="61"/>
      <c r="O101" s="13">
        <f t="shared" si="31"/>
        <v>0</v>
      </c>
      <c r="P101" s="100">
        <f>E101*F101</f>
        <v>0</v>
      </c>
      <c r="Q101" s="100">
        <f>SUM(O101:O104)</f>
        <v>0</v>
      </c>
      <c r="R101" s="100">
        <f>Q101*1.02*1.05*$R$14</f>
        <v>0</v>
      </c>
      <c r="S101" s="167">
        <f t="shared" ref="S101" si="40">F101*$S$17</f>
        <v>0</v>
      </c>
      <c r="T101" s="167">
        <f t="shared" ref="T101" si="41">S101*E101</f>
        <v>0</v>
      </c>
    </row>
    <row r="102" spans="1:20" ht="12.75" customHeight="1" x14ac:dyDescent="0.2">
      <c r="A102" s="101"/>
      <c r="B102" s="112"/>
      <c r="C102" s="115"/>
      <c r="D102" s="101"/>
      <c r="E102" s="101"/>
      <c r="F102" s="111"/>
      <c r="G102" s="146"/>
      <c r="H102" s="100"/>
      <c r="I102" s="120"/>
      <c r="J102" s="100"/>
      <c r="K102" s="1"/>
      <c r="L102" s="1"/>
      <c r="M102" s="1"/>
      <c r="N102" s="61"/>
      <c r="O102" s="13">
        <f t="shared" si="31"/>
        <v>0</v>
      </c>
      <c r="P102" s="100"/>
      <c r="Q102" s="100"/>
      <c r="R102" s="100"/>
      <c r="S102" s="167"/>
      <c r="T102" s="167"/>
    </row>
    <row r="103" spans="1:20" ht="12.75" customHeight="1" x14ac:dyDescent="0.2">
      <c r="A103" s="101"/>
      <c r="B103" s="112"/>
      <c r="C103" s="115"/>
      <c r="D103" s="101"/>
      <c r="E103" s="101"/>
      <c r="F103" s="111"/>
      <c r="G103" s="146"/>
      <c r="H103" s="100"/>
      <c r="I103" s="120"/>
      <c r="J103" s="100"/>
      <c r="K103" s="1"/>
      <c r="L103" s="1"/>
      <c r="M103" s="1"/>
      <c r="N103" s="61"/>
      <c r="O103" s="13">
        <f t="shared" si="31"/>
        <v>0</v>
      </c>
      <c r="P103" s="100"/>
      <c r="Q103" s="100"/>
      <c r="R103" s="100"/>
      <c r="S103" s="167"/>
      <c r="T103" s="167"/>
    </row>
    <row r="104" spans="1:20" ht="12.75" customHeight="1" x14ac:dyDescent="0.2">
      <c r="A104" s="101"/>
      <c r="B104" s="112"/>
      <c r="C104" s="115"/>
      <c r="D104" s="101"/>
      <c r="E104" s="101"/>
      <c r="F104" s="111"/>
      <c r="G104" s="146"/>
      <c r="H104" s="100"/>
      <c r="I104" s="120"/>
      <c r="J104" s="100"/>
      <c r="K104" s="1"/>
      <c r="L104" s="1"/>
      <c r="M104" s="1"/>
      <c r="N104" s="61"/>
      <c r="O104" s="13">
        <f t="shared" si="31"/>
        <v>0</v>
      </c>
      <c r="P104" s="100"/>
      <c r="Q104" s="100"/>
      <c r="R104" s="100"/>
      <c r="S104" s="167"/>
      <c r="T104" s="167"/>
    </row>
    <row r="105" spans="1:20" ht="12.75" customHeight="1" x14ac:dyDescent="0.2">
      <c r="A105" s="101">
        <v>1</v>
      </c>
      <c r="B105" s="112" t="s">
        <v>141</v>
      </c>
      <c r="C105" s="112" t="s">
        <v>142</v>
      </c>
      <c r="D105" s="101" t="s">
        <v>67</v>
      </c>
      <c r="E105" s="127">
        <v>30</v>
      </c>
      <c r="F105" s="111">
        <f>H105+J105+R105</f>
        <v>0.90518659381199995</v>
      </c>
      <c r="G105" s="114">
        <v>1.7399999999999999E-2</v>
      </c>
      <c r="H105" s="100">
        <f>G105*$P$8/1000</f>
        <v>3.4172556E-2</v>
      </c>
      <c r="I105" s="114">
        <v>0.12759999999999999</v>
      </c>
      <c r="J105" s="100">
        <f>I105*$P$9/1000</f>
        <v>0.36601421999999995</v>
      </c>
      <c r="K105" s="51" t="s">
        <v>143</v>
      </c>
      <c r="L105" s="1" t="s">
        <v>39</v>
      </c>
      <c r="M105" s="1">
        <v>1.4999999999999999E-2</v>
      </c>
      <c r="N105" s="65">
        <v>5.1669999999999998</v>
      </c>
      <c r="O105" s="13">
        <f t="shared" si="31"/>
        <v>7.7504999999999991E-2</v>
      </c>
      <c r="P105" s="100">
        <f>E105*F105</f>
        <v>27.15559781436</v>
      </c>
      <c r="Q105" s="100">
        <f>SUM(O105:O108)</f>
        <v>0.44601000000000002</v>
      </c>
      <c r="R105" s="100">
        <f>Q105*1.02*1.05*$R$14</f>
        <v>0.50499981781199998</v>
      </c>
      <c r="S105" s="167">
        <f t="shared" ref="S105" si="42">F105*$S$17</f>
        <v>1.1721117682995281</v>
      </c>
      <c r="T105" s="167">
        <f t="shared" ref="T105" si="43">S105*E105</f>
        <v>35.16335304898584</v>
      </c>
    </row>
    <row r="106" spans="1:20" ht="12.75" customHeight="1" x14ac:dyDescent="0.2">
      <c r="A106" s="101"/>
      <c r="B106" s="112"/>
      <c r="C106" s="112"/>
      <c r="D106" s="101"/>
      <c r="E106" s="127"/>
      <c r="F106" s="111"/>
      <c r="G106" s="114"/>
      <c r="H106" s="100"/>
      <c r="I106" s="114"/>
      <c r="J106" s="100"/>
      <c r="K106" s="52" t="s">
        <v>144</v>
      </c>
      <c r="L106" s="1" t="s">
        <v>39</v>
      </c>
      <c r="M106" s="1">
        <v>8.8200000000000001E-2</v>
      </c>
      <c r="N106" s="61">
        <v>4.125</v>
      </c>
      <c r="O106" s="13">
        <f t="shared" si="31"/>
        <v>0.36382500000000001</v>
      </c>
      <c r="P106" s="100"/>
      <c r="Q106" s="100"/>
      <c r="R106" s="100"/>
      <c r="S106" s="167"/>
      <c r="T106" s="167"/>
    </row>
    <row r="107" spans="1:20" ht="12.75" customHeight="1" x14ac:dyDescent="0.2">
      <c r="A107" s="101"/>
      <c r="B107" s="112"/>
      <c r="C107" s="112"/>
      <c r="D107" s="101"/>
      <c r="E107" s="127"/>
      <c r="F107" s="111"/>
      <c r="G107" s="114"/>
      <c r="H107" s="100"/>
      <c r="I107" s="114"/>
      <c r="J107" s="100"/>
      <c r="K107" s="1" t="s">
        <v>46</v>
      </c>
      <c r="L107" s="1" t="s">
        <v>39</v>
      </c>
      <c r="M107" s="1">
        <v>0.03</v>
      </c>
      <c r="N107" s="61">
        <v>0.156</v>
      </c>
      <c r="O107" s="13">
        <f t="shared" si="31"/>
        <v>4.6800000000000001E-3</v>
      </c>
      <c r="P107" s="100"/>
      <c r="Q107" s="100"/>
      <c r="R107" s="100"/>
      <c r="S107" s="167"/>
      <c r="T107" s="167"/>
    </row>
    <row r="108" spans="1:20" ht="12.75" customHeight="1" x14ac:dyDescent="0.2">
      <c r="A108" s="101"/>
      <c r="B108" s="112"/>
      <c r="C108" s="112"/>
      <c r="D108" s="101"/>
      <c r="E108" s="127"/>
      <c r="F108" s="111"/>
      <c r="G108" s="114"/>
      <c r="H108" s="100"/>
      <c r="I108" s="114"/>
      <c r="J108" s="100"/>
      <c r="K108" s="1"/>
      <c r="L108" s="1"/>
      <c r="M108" s="1"/>
      <c r="N108" s="61"/>
      <c r="O108" s="13">
        <f t="shared" si="31"/>
        <v>0</v>
      </c>
      <c r="P108" s="100"/>
      <c r="Q108" s="100"/>
      <c r="R108" s="100"/>
      <c r="S108" s="167"/>
      <c r="T108" s="167"/>
    </row>
    <row r="109" spans="1:20" ht="12.75" customHeight="1" x14ac:dyDescent="0.2">
      <c r="A109" s="101">
        <v>2</v>
      </c>
      <c r="B109" s="112" t="s">
        <v>145</v>
      </c>
      <c r="C109" s="112" t="s">
        <v>146</v>
      </c>
      <c r="D109" s="101" t="s">
        <v>67</v>
      </c>
      <c r="E109" s="127">
        <v>30</v>
      </c>
      <c r="F109" s="111">
        <f>H109+J109+R109</f>
        <v>0.33155959776799998</v>
      </c>
      <c r="G109" s="114">
        <v>1.6899999999999998E-2</v>
      </c>
      <c r="H109" s="100">
        <f>G109*$P$8/1000</f>
        <v>3.3190585999999994E-2</v>
      </c>
      <c r="I109" s="114">
        <v>5.62E-2</v>
      </c>
      <c r="J109" s="100">
        <f>I109*$P$9/1000</f>
        <v>0.16120688999999999</v>
      </c>
      <c r="K109" s="1" t="s">
        <v>46</v>
      </c>
      <c r="L109" s="1" t="s">
        <v>39</v>
      </c>
      <c r="M109" s="1">
        <v>1.4999999999999999E-2</v>
      </c>
      <c r="N109" s="61">
        <v>0.156</v>
      </c>
      <c r="O109" s="13">
        <f t="shared" si="31"/>
        <v>2.3400000000000001E-3</v>
      </c>
      <c r="P109" s="100">
        <f>E109*F109</f>
        <v>9.9467879330399995</v>
      </c>
      <c r="Q109" s="100">
        <f>SUM(O109:O112)</f>
        <v>0.12114</v>
      </c>
      <c r="R109" s="100">
        <f>Q109*1.02*1.05*$R$14</f>
        <v>0.13716212176799999</v>
      </c>
      <c r="S109" s="167">
        <f t="shared" ref="S109" si="44">F109*$S$17</f>
        <v>0.42933126616460365</v>
      </c>
      <c r="T109" s="167">
        <f t="shared" ref="T109" si="45">S109*E109</f>
        <v>12.87993798493811</v>
      </c>
    </row>
    <row r="110" spans="1:20" ht="12.75" customHeight="1" x14ac:dyDescent="0.2">
      <c r="A110" s="101"/>
      <c r="B110" s="112"/>
      <c r="C110" s="112"/>
      <c r="D110" s="101"/>
      <c r="E110" s="127"/>
      <c r="F110" s="111"/>
      <c r="G110" s="114"/>
      <c r="H110" s="100"/>
      <c r="I110" s="114"/>
      <c r="J110" s="100"/>
      <c r="K110" s="52"/>
      <c r="L110" s="1"/>
      <c r="M110" s="1"/>
      <c r="N110" s="61"/>
      <c r="O110" s="13">
        <f t="shared" si="31"/>
        <v>0</v>
      </c>
      <c r="P110" s="100"/>
      <c r="Q110" s="100"/>
      <c r="R110" s="100"/>
      <c r="S110" s="167"/>
      <c r="T110" s="167"/>
    </row>
    <row r="111" spans="1:20" ht="12.75" customHeight="1" x14ac:dyDescent="0.2">
      <c r="A111" s="101"/>
      <c r="B111" s="112"/>
      <c r="C111" s="112"/>
      <c r="D111" s="101"/>
      <c r="E111" s="127"/>
      <c r="F111" s="111"/>
      <c r="G111" s="114"/>
      <c r="H111" s="100"/>
      <c r="I111" s="114"/>
      <c r="J111" s="100"/>
      <c r="K111" s="52" t="s">
        <v>147</v>
      </c>
      <c r="L111" s="1" t="s">
        <v>39</v>
      </c>
      <c r="M111" s="1">
        <v>6.6000000000000003E-2</v>
      </c>
      <c r="N111" s="61">
        <v>1.8</v>
      </c>
      <c r="O111" s="13">
        <f t="shared" si="31"/>
        <v>0.1188</v>
      </c>
      <c r="P111" s="100"/>
      <c r="Q111" s="100"/>
      <c r="R111" s="100"/>
      <c r="S111" s="167"/>
      <c r="T111" s="167"/>
    </row>
    <row r="112" spans="1:20" ht="12.75" customHeight="1" x14ac:dyDescent="0.2">
      <c r="A112" s="101"/>
      <c r="B112" s="112"/>
      <c r="C112" s="112"/>
      <c r="D112" s="101"/>
      <c r="E112" s="127"/>
      <c r="F112" s="111"/>
      <c r="G112" s="114"/>
      <c r="H112" s="100"/>
      <c r="I112" s="114"/>
      <c r="J112" s="100"/>
      <c r="K112" s="1"/>
      <c r="L112" s="1"/>
      <c r="M112" s="1"/>
      <c r="N112" s="61"/>
      <c r="O112" s="13">
        <f t="shared" si="31"/>
        <v>0</v>
      </c>
      <c r="P112" s="100"/>
      <c r="Q112" s="100"/>
      <c r="R112" s="100"/>
      <c r="S112" s="167"/>
      <c r="T112" s="167"/>
    </row>
    <row r="113" spans="1:20" ht="12.75" customHeight="1" x14ac:dyDescent="0.2">
      <c r="A113" s="101">
        <v>3</v>
      </c>
      <c r="B113" s="112" t="s">
        <v>148</v>
      </c>
      <c r="C113" s="112" t="s">
        <v>149</v>
      </c>
      <c r="D113" s="101" t="s">
        <v>67</v>
      </c>
      <c r="E113" s="101">
        <v>30</v>
      </c>
      <c r="F113" s="111">
        <f>H113+J113+R113</f>
        <v>2.143089362</v>
      </c>
      <c r="G113" s="146">
        <v>8.2299999999999998E-2</v>
      </c>
      <c r="H113" s="100">
        <f>G113*$P$8/1000</f>
        <v>0.161632262</v>
      </c>
      <c r="I113" s="120"/>
      <c r="J113" s="100">
        <f>I113*$P$9/1000</f>
        <v>0</v>
      </c>
      <c r="K113" s="1" t="s">
        <v>69</v>
      </c>
      <c r="L113" s="1" t="s">
        <v>30</v>
      </c>
      <c r="M113" s="1">
        <v>7.1400000000000005E-2</v>
      </c>
      <c r="N113" s="61">
        <v>25</v>
      </c>
      <c r="O113" s="13">
        <f t="shared" si="31"/>
        <v>1.7850000000000001</v>
      </c>
      <c r="P113" s="100">
        <f>E113*F113</f>
        <v>64.292680860000004</v>
      </c>
      <c r="Q113" s="100">
        <f>SUM(O113:O116)</f>
        <v>1.7850000000000001</v>
      </c>
      <c r="R113" s="100">
        <f>Q113*1.05*$R$14</f>
        <v>1.9814571000000001</v>
      </c>
      <c r="S113" s="167">
        <f t="shared" ref="S113" si="46">F113*$S$17</f>
        <v>2.7750524354754611</v>
      </c>
      <c r="T113" s="167">
        <f t="shared" ref="T113" si="47">S113*E113</f>
        <v>83.251573064263837</v>
      </c>
    </row>
    <row r="114" spans="1:20" ht="12.75" customHeight="1" x14ac:dyDescent="0.2">
      <c r="A114" s="101"/>
      <c r="B114" s="112"/>
      <c r="C114" s="112"/>
      <c r="D114" s="101"/>
      <c r="E114" s="101"/>
      <c r="F114" s="111"/>
      <c r="G114" s="146"/>
      <c r="H114" s="100"/>
      <c r="I114" s="120"/>
      <c r="J114" s="100"/>
      <c r="K114" s="1"/>
      <c r="L114" s="1"/>
      <c r="M114" s="1"/>
      <c r="N114" s="61"/>
      <c r="O114" s="13">
        <f t="shared" si="31"/>
        <v>0</v>
      </c>
      <c r="P114" s="100"/>
      <c r="Q114" s="100"/>
      <c r="R114" s="100"/>
      <c r="S114" s="167"/>
      <c r="T114" s="167"/>
    </row>
    <row r="115" spans="1:20" ht="12.75" customHeight="1" x14ac:dyDescent="0.2">
      <c r="A115" s="101"/>
      <c r="B115" s="112"/>
      <c r="C115" s="112"/>
      <c r="D115" s="101"/>
      <c r="E115" s="101"/>
      <c r="F115" s="111"/>
      <c r="G115" s="146"/>
      <c r="H115" s="100"/>
      <c r="I115" s="120"/>
      <c r="J115" s="100"/>
      <c r="K115" s="1"/>
      <c r="L115" s="1"/>
      <c r="M115" s="1"/>
      <c r="N115" s="61"/>
      <c r="O115" s="13">
        <f t="shared" si="31"/>
        <v>0</v>
      </c>
      <c r="P115" s="100"/>
      <c r="Q115" s="100"/>
      <c r="R115" s="100"/>
      <c r="S115" s="167"/>
      <c r="T115" s="167"/>
    </row>
    <row r="116" spans="1:20" ht="12.75" customHeight="1" x14ac:dyDescent="0.2">
      <c r="A116" s="101"/>
      <c r="B116" s="112"/>
      <c r="C116" s="112"/>
      <c r="D116" s="101"/>
      <c r="E116" s="101"/>
      <c r="F116" s="111"/>
      <c r="G116" s="146"/>
      <c r="H116" s="100"/>
      <c r="I116" s="120"/>
      <c r="J116" s="100"/>
      <c r="K116" s="1"/>
      <c r="L116" s="1"/>
      <c r="M116" s="1"/>
      <c r="N116" s="61"/>
      <c r="O116" s="13">
        <f t="shared" si="31"/>
        <v>0</v>
      </c>
      <c r="P116" s="100"/>
      <c r="Q116" s="100"/>
      <c r="R116" s="100"/>
      <c r="S116" s="167"/>
      <c r="T116" s="167"/>
    </row>
    <row r="117" spans="1:20" ht="12.75" customHeight="1" x14ac:dyDescent="0.2">
      <c r="A117" s="101"/>
      <c r="B117" s="112"/>
      <c r="C117" s="115" t="s">
        <v>150</v>
      </c>
      <c r="D117" s="101"/>
      <c r="E117" s="123"/>
      <c r="F117" s="111">
        <f>H117+J117+R117</f>
        <v>0</v>
      </c>
      <c r="G117" s="114"/>
      <c r="H117" s="100">
        <f>G117*$P$8/1000</f>
        <v>0</v>
      </c>
      <c r="I117" s="114"/>
      <c r="J117" s="100">
        <f>I117*$P$9/1000</f>
        <v>0</v>
      </c>
      <c r="K117" s="1"/>
      <c r="L117" s="1"/>
      <c r="M117" s="1"/>
      <c r="N117" s="65"/>
      <c r="O117" s="13">
        <f t="shared" si="31"/>
        <v>0</v>
      </c>
      <c r="P117" s="100">
        <f>E117*F117</f>
        <v>0</v>
      </c>
      <c r="Q117" s="100">
        <f>SUM(O117:O120)</f>
        <v>0</v>
      </c>
      <c r="R117" s="100">
        <f>Q117*1.02*1.05*$R$14</f>
        <v>0</v>
      </c>
      <c r="S117" s="167">
        <f t="shared" ref="S117" si="48">F117*$S$17</f>
        <v>0</v>
      </c>
      <c r="T117" s="167">
        <f t="shared" ref="T117" si="49">S117*E117</f>
        <v>0</v>
      </c>
    </row>
    <row r="118" spans="1:20" ht="12.75" customHeight="1" x14ac:dyDescent="0.2">
      <c r="A118" s="101"/>
      <c r="B118" s="112"/>
      <c r="C118" s="115"/>
      <c r="D118" s="101"/>
      <c r="E118" s="123"/>
      <c r="F118" s="111"/>
      <c r="G118" s="114"/>
      <c r="H118" s="100"/>
      <c r="I118" s="114"/>
      <c r="J118" s="100"/>
      <c r="K118" s="1"/>
      <c r="L118" s="1"/>
      <c r="M118" s="1"/>
      <c r="N118" s="61"/>
      <c r="O118" s="13">
        <f t="shared" si="31"/>
        <v>0</v>
      </c>
      <c r="P118" s="100"/>
      <c r="Q118" s="100"/>
      <c r="R118" s="100"/>
      <c r="S118" s="167"/>
      <c r="T118" s="167"/>
    </row>
    <row r="119" spans="1:20" ht="12.75" customHeight="1" x14ac:dyDescent="0.2">
      <c r="A119" s="101"/>
      <c r="B119" s="112"/>
      <c r="C119" s="115"/>
      <c r="D119" s="101"/>
      <c r="E119" s="123"/>
      <c r="F119" s="111"/>
      <c r="G119" s="114"/>
      <c r="H119" s="100"/>
      <c r="I119" s="114"/>
      <c r="J119" s="100"/>
      <c r="K119" s="1"/>
      <c r="L119" s="1"/>
      <c r="M119" s="1"/>
      <c r="N119" s="61"/>
      <c r="O119" s="13">
        <f t="shared" si="31"/>
        <v>0</v>
      </c>
      <c r="P119" s="100"/>
      <c r="Q119" s="100"/>
      <c r="R119" s="100"/>
      <c r="S119" s="167"/>
      <c r="T119" s="167"/>
    </row>
    <row r="120" spans="1:20" ht="12.75" customHeight="1" x14ac:dyDescent="0.2">
      <c r="A120" s="101"/>
      <c r="B120" s="112"/>
      <c r="C120" s="115"/>
      <c r="D120" s="101"/>
      <c r="E120" s="123"/>
      <c r="F120" s="111"/>
      <c r="G120" s="114"/>
      <c r="H120" s="100"/>
      <c r="I120" s="114"/>
      <c r="J120" s="100"/>
      <c r="K120" s="1"/>
      <c r="L120" s="1"/>
      <c r="M120" s="1"/>
      <c r="N120" s="61"/>
      <c r="O120" s="13">
        <f t="shared" si="31"/>
        <v>0</v>
      </c>
      <c r="P120" s="100"/>
      <c r="Q120" s="100"/>
      <c r="R120" s="100"/>
      <c r="S120" s="167"/>
      <c r="T120" s="167"/>
    </row>
    <row r="121" spans="1:20" ht="12.75" customHeight="1" x14ac:dyDescent="0.2">
      <c r="A121" s="101">
        <v>1</v>
      </c>
      <c r="B121" s="112" t="s">
        <v>141</v>
      </c>
      <c r="C121" s="112" t="s">
        <v>151</v>
      </c>
      <c r="D121" s="101" t="s">
        <v>67</v>
      </c>
      <c r="E121" s="123">
        <v>519</v>
      </c>
      <c r="F121" s="111">
        <f>H121+J121+R121</f>
        <v>0.78748804207199996</v>
      </c>
      <c r="G121" s="114">
        <v>1.7399999999999999E-2</v>
      </c>
      <c r="H121" s="100">
        <f>G121*$P$8/1000</f>
        <v>3.4172556E-2</v>
      </c>
      <c r="I121" s="114">
        <v>0.12759999999999999</v>
      </c>
      <c r="J121" s="100">
        <f>I121*$P$9/1000</f>
        <v>0.36601421999999995</v>
      </c>
      <c r="K121" s="51" t="s">
        <v>143</v>
      </c>
      <c r="L121" s="1" t="s">
        <v>39</v>
      </c>
      <c r="M121" s="1">
        <v>1.4999999999999999E-2</v>
      </c>
      <c r="N121" s="65">
        <v>5.1669999999999998</v>
      </c>
      <c r="O121" s="13">
        <f t="shared" si="31"/>
        <v>7.7504999999999991E-2</v>
      </c>
      <c r="P121" s="100">
        <f>E121*F121</f>
        <v>408.706293835368</v>
      </c>
      <c r="Q121" s="100">
        <f>SUM(O121:O124)</f>
        <v>0.34206000000000003</v>
      </c>
      <c r="R121" s="100">
        <f>Q121*1.02*1.05*$R$14</f>
        <v>0.38730126607199999</v>
      </c>
      <c r="S121" s="167">
        <f t="shared" ref="S121" si="50">F121*$S$17</f>
        <v>1.0197057798001921</v>
      </c>
      <c r="T121" s="167">
        <f t="shared" ref="T121" si="51">S121*E121</f>
        <v>529.22729971629963</v>
      </c>
    </row>
    <row r="122" spans="1:20" ht="12.75" customHeight="1" x14ac:dyDescent="0.2">
      <c r="A122" s="101"/>
      <c r="B122" s="112"/>
      <c r="C122" s="112"/>
      <c r="D122" s="101"/>
      <c r="E122" s="123"/>
      <c r="F122" s="111"/>
      <c r="G122" s="114"/>
      <c r="H122" s="100"/>
      <c r="I122" s="114"/>
      <c r="J122" s="100"/>
      <c r="K122" s="52" t="s">
        <v>144</v>
      </c>
      <c r="L122" s="1" t="s">
        <v>39</v>
      </c>
      <c r="M122" s="1">
        <v>6.3E-2</v>
      </c>
      <c r="N122" s="61">
        <v>4.125</v>
      </c>
      <c r="O122" s="13">
        <f t="shared" si="31"/>
        <v>0.25987500000000002</v>
      </c>
      <c r="P122" s="100"/>
      <c r="Q122" s="100"/>
      <c r="R122" s="100"/>
      <c r="S122" s="167"/>
      <c r="T122" s="167"/>
    </row>
    <row r="123" spans="1:20" ht="12.75" customHeight="1" x14ac:dyDescent="0.2">
      <c r="A123" s="101"/>
      <c r="B123" s="112"/>
      <c r="C123" s="112"/>
      <c r="D123" s="101"/>
      <c r="E123" s="123"/>
      <c r="F123" s="111"/>
      <c r="G123" s="114"/>
      <c r="H123" s="100"/>
      <c r="I123" s="114"/>
      <c r="J123" s="100"/>
      <c r="K123" s="1" t="s">
        <v>46</v>
      </c>
      <c r="L123" s="1" t="s">
        <v>39</v>
      </c>
      <c r="M123" s="1">
        <v>0.03</v>
      </c>
      <c r="N123" s="61">
        <v>0.156</v>
      </c>
      <c r="O123" s="13">
        <f t="shared" si="31"/>
        <v>4.6800000000000001E-3</v>
      </c>
      <c r="P123" s="100"/>
      <c r="Q123" s="100"/>
      <c r="R123" s="100"/>
      <c r="S123" s="167"/>
      <c r="T123" s="167"/>
    </row>
    <row r="124" spans="1:20" ht="12.75" customHeight="1" x14ac:dyDescent="0.2">
      <c r="A124" s="101"/>
      <c r="B124" s="112"/>
      <c r="C124" s="112"/>
      <c r="D124" s="101"/>
      <c r="E124" s="123"/>
      <c r="F124" s="111"/>
      <c r="G124" s="114"/>
      <c r="H124" s="100"/>
      <c r="I124" s="114"/>
      <c r="J124" s="100"/>
      <c r="K124" s="1"/>
      <c r="L124" s="1"/>
      <c r="M124" s="1"/>
      <c r="N124" s="61"/>
      <c r="O124" s="13">
        <f t="shared" si="31"/>
        <v>0</v>
      </c>
      <c r="P124" s="100"/>
      <c r="Q124" s="100"/>
      <c r="R124" s="100"/>
      <c r="S124" s="167"/>
      <c r="T124" s="167"/>
    </row>
    <row r="125" spans="1:20" ht="12.75" customHeight="1" x14ac:dyDescent="0.2">
      <c r="A125" s="101">
        <v>2</v>
      </c>
      <c r="B125" s="147" t="s">
        <v>139</v>
      </c>
      <c r="C125" s="112" t="s">
        <v>138</v>
      </c>
      <c r="D125" s="101" t="s">
        <v>60</v>
      </c>
      <c r="E125" s="101">
        <v>519</v>
      </c>
      <c r="F125" s="111">
        <f>H125+J125+R125</f>
        <v>3.4165314224000003</v>
      </c>
      <c r="G125" s="146">
        <v>2.086E-2</v>
      </c>
      <c r="H125" s="100">
        <f>G125*$P$8/1000</f>
        <v>4.0967788400000003E-2</v>
      </c>
      <c r="I125" s="120">
        <v>4.7399999999999998E-2</v>
      </c>
      <c r="J125" s="100">
        <f>I125*$P$9/1000</f>
        <v>0.13596453</v>
      </c>
      <c r="K125" s="1" t="s">
        <v>69</v>
      </c>
      <c r="L125" s="1" t="s">
        <v>30</v>
      </c>
      <c r="M125" s="1">
        <v>0.1216</v>
      </c>
      <c r="N125" s="61">
        <v>24</v>
      </c>
      <c r="O125" s="13">
        <f t="shared" si="31"/>
        <v>2.9184000000000001</v>
      </c>
      <c r="P125" s="100">
        <f>E125*F125</f>
        <v>1773.1798082256003</v>
      </c>
      <c r="Q125" s="100">
        <f>SUM(O125:O128)</f>
        <v>2.9184000000000001</v>
      </c>
      <c r="R125" s="100">
        <f>Q125*1.05*$R$14</f>
        <v>3.2395991040000003</v>
      </c>
      <c r="S125" s="167">
        <f t="shared" ref="S125" si="52">F125*$S$17</f>
        <v>4.4240123686496853</v>
      </c>
      <c r="T125" s="167">
        <f t="shared" ref="T125" si="53">S125*E125</f>
        <v>2296.0624193291865</v>
      </c>
    </row>
    <row r="126" spans="1:20" ht="12.75" customHeight="1" x14ac:dyDescent="0.2">
      <c r="A126" s="101"/>
      <c r="B126" s="147"/>
      <c r="C126" s="112"/>
      <c r="D126" s="101"/>
      <c r="E126" s="101"/>
      <c r="F126" s="111"/>
      <c r="G126" s="146"/>
      <c r="H126" s="100"/>
      <c r="I126" s="120"/>
      <c r="J126" s="100"/>
      <c r="K126" s="1"/>
      <c r="L126" s="1"/>
      <c r="M126" s="1"/>
      <c r="N126" s="61"/>
      <c r="O126" s="13">
        <f t="shared" si="31"/>
        <v>0</v>
      </c>
      <c r="P126" s="100"/>
      <c r="Q126" s="100"/>
      <c r="R126" s="100"/>
      <c r="S126" s="167"/>
      <c r="T126" s="167"/>
    </row>
    <row r="127" spans="1:20" ht="12.75" customHeight="1" x14ac:dyDescent="0.2">
      <c r="A127" s="101"/>
      <c r="B127" s="147"/>
      <c r="C127" s="112"/>
      <c r="D127" s="101"/>
      <c r="E127" s="101"/>
      <c r="F127" s="111"/>
      <c r="G127" s="146"/>
      <c r="H127" s="100"/>
      <c r="I127" s="120"/>
      <c r="J127" s="100"/>
      <c r="K127" s="1"/>
      <c r="L127" s="1"/>
      <c r="M127" s="1"/>
      <c r="N127" s="61"/>
      <c r="O127" s="13">
        <f t="shared" si="31"/>
        <v>0</v>
      </c>
      <c r="P127" s="100"/>
      <c r="Q127" s="100"/>
      <c r="R127" s="100"/>
      <c r="S127" s="167"/>
      <c r="T127" s="167"/>
    </row>
    <row r="128" spans="1:20" ht="12.75" customHeight="1" x14ac:dyDescent="0.2">
      <c r="A128" s="101"/>
      <c r="B128" s="147"/>
      <c r="C128" s="112"/>
      <c r="D128" s="101"/>
      <c r="E128" s="101"/>
      <c r="F128" s="111"/>
      <c r="G128" s="146"/>
      <c r="H128" s="100"/>
      <c r="I128" s="120"/>
      <c r="J128" s="100"/>
      <c r="K128" s="1"/>
      <c r="L128" s="1"/>
      <c r="M128" s="1"/>
      <c r="N128" s="61"/>
      <c r="O128" s="13">
        <f t="shared" si="31"/>
        <v>0</v>
      </c>
      <c r="P128" s="100"/>
      <c r="Q128" s="100"/>
      <c r="R128" s="100"/>
      <c r="S128" s="167"/>
      <c r="T128" s="167"/>
    </row>
    <row r="129" spans="1:20" ht="12.75" customHeight="1" x14ac:dyDescent="0.2">
      <c r="A129" s="101"/>
      <c r="B129" s="102"/>
      <c r="C129" s="139" t="s">
        <v>59</v>
      </c>
      <c r="D129" s="135"/>
      <c r="E129" s="127"/>
      <c r="F129" s="111">
        <f>H129+J129+R129</f>
        <v>0</v>
      </c>
      <c r="G129" s="114"/>
      <c r="H129" s="100">
        <f>G129*$P$8/1000</f>
        <v>0</v>
      </c>
      <c r="I129" s="114"/>
      <c r="J129" s="100">
        <f>I129*$P$9/1000</f>
        <v>0</v>
      </c>
      <c r="K129" s="1"/>
      <c r="L129" s="1"/>
      <c r="M129" s="1"/>
      <c r="N129" s="61"/>
      <c r="O129" s="13">
        <f t="shared" si="31"/>
        <v>0</v>
      </c>
      <c r="P129" s="100">
        <f>E129*F129</f>
        <v>0</v>
      </c>
      <c r="Q129" s="100">
        <f>SUM(O129:O132)</f>
        <v>0</v>
      </c>
      <c r="R129" s="100">
        <f>Q129*1.02*1.05*$R$14</f>
        <v>0</v>
      </c>
      <c r="S129" s="167">
        <f t="shared" ref="S129" si="54">F129*$S$17</f>
        <v>0</v>
      </c>
      <c r="T129" s="167">
        <f t="shared" ref="T129" si="55">S129*E129</f>
        <v>0</v>
      </c>
    </row>
    <row r="130" spans="1:20" ht="12.75" customHeight="1" x14ac:dyDescent="0.2">
      <c r="A130" s="101"/>
      <c r="B130" s="103"/>
      <c r="C130" s="140"/>
      <c r="D130" s="136"/>
      <c r="E130" s="127"/>
      <c r="F130" s="111"/>
      <c r="G130" s="114"/>
      <c r="H130" s="100"/>
      <c r="I130" s="114"/>
      <c r="J130" s="100"/>
      <c r="K130" s="1"/>
      <c r="L130" s="1"/>
      <c r="M130" s="1"/>
      <c r="N130" s="61"/>
      <c r="O130" s="13">
        <f t="shared" si="31"/>
        <v>0</v>
      </c>
      <c r="P130" s="100"/>
      <c r="Q130" s="100"/>
      <c r="R130" s="100"/>
      <c r="S130" s="167"/>
      <c r="T130" s="167"/>
    </row>
    <row r="131" spans="1:20" ht="12.75" customHeight="1" x14ac:dyDescent="0.2">
      <c r="A131" s="101"/>
      <c r="B131" s="103"/>
      <c r="C131" s="140"/>
      <c r="D131" s="136"/>
      <c r="E131" s="127"/>
      <c r="F131" s="111"/>
      <c r="G131" s="114"/>
      <c r="H131" s="100"/>
      <c r="I131" s="114"/>
      <c r="J131" s="100"/>
      <c r="K131" s="1"/>
      <c r="L131" s="1"/>
      <c r="M131" s="4"/>
      <c r="N131" s="61"/>
      <c r="O131" s="13">
        <f t="shared" si="31"/>
        <v>0</v>
      </c>
      <c r="P131" s="100"/>
      <c r="Q131" s="100"/>
      <c r="R131" s="100"/>
      <c r="S131" s="167"/>
      <c r="T131" s="167"/>
    </row>
    <row r="132" spans="1:20" ht="12.75" customHeight="1" x14ac:dyDescent="0.2">
      <c r="A132" s="101"/>
      <c r="B132" s="104"/>
      <c r="C132" s="141"/>
      <c r="D132" s="137"/>
      <c r="E132" s="127"/>
      <c r="F132" s="111"/>
      <c r="G132" s="114"/>
      <c r="H132" s="100"/>
      <c r="I132" s="114"/>
      <c r="J132" s="100"/>
      <c r="K132" s="1"/>
      <c r="L132" s="1"/>
      <c r="M132" s="1"/>
      <c r="N132" s="61"/>
      <c r="O132" s="13">
        <f t="shared" si="31"/>
        <v>0</v>
      </c>
      <c r="P132" s="100"/>
      <c r="Q132" s="100"/>
      <c r="R132" s="100"/>
      <c r="S132" s="167"/>
      <c r="T132" s="167"/>
    </row>
    <row r="133" spans="1:20" ht="12.75" customHeight="1" x14ac:dyDescent="0.2">
      <c r="A133" s="101">
        <v>1</v>
      </c>
      <c r="B133" s="102" t="s">
        <v>41</v>
      </c>
      <c r="C133" s="102" t="s">
        <v>48</v>
      </c>
      <c r="D133" s="129" t="s">
        <v>34</v>
      </c>
      <c r="E133" s="111">
        <v>0.66</v>
      </c>
      <c r="F133" s="111">
        <f>H133+J133+R133</f>
        <v>9.7799156540079988</v>
      </c>
      <c r="G133" s="114">
        <v>0.11</v>
      </c>
      <c r="H133" s="100">
        <f>G133*$P$8/1000</f>
        <v>0.21603339999999999</v>
      </c>
      <c r="I133" s="120">
        <v>0.76</v>
      </c>
      <c r="J133" s="100">
        <f>I133*$P$9/1000</f>
        <v>2.1800220000000001</v>
      </c>
      <c r="K133" s="1" t="s">
        <v>46</v>
      </c>
      <c r="L133" s="1" t="s">
        <v>39</v>
      </c>
      <c r="M133" s="1">
        <v>7.0000000000000007E-2</v>
      </c>
      <c r="N133" s="61">
        <v>0.156</v>
      </c>
      <c r="O133" s="13">
        <f t="shared" si="31"/>
        <v>1.0920000000000001E-2</v>
      </c>
      <c r="P133" s="100">
        <f>E133*F133</f>
        <v>6.4547443316452799</v>
      </c>
      <c r="Q133" s="100">
        <f>SUM(O133:O136)</f>
        <v>6.5213399999999995</v>
      </c>
      <c r="R133" s="100">
        <f>Q133*1.02*1.05*$R$14</f>
        <v>7.3838602540079989</v>
      </c>
      <c r="S133" s="167">
        <f t="shared" ref="S133" si="56">F133*$S$17</f>
        <v>12.663857716633791</v>
      </c>
      <c r="T133" s="167">
        <f t="shared" ref="T133" si="57">S133*E133</f>
        <v>8.358146092978302</v>
      </c>
    </row>
    <row r="134" spans="1:20" ht="12.75" customHeight="1" x14ac:dyDescent="0.2">
      <c r="A134" s="101"/>
      <c r="B134" s="103"/>
      <c r="C134" s="103"/>
      <c r="D134" s="130"/>
      <c r="E134" s="111"/>
      <c r="F134" s="111"/>
      <c r="G134" s="114"/>
      <c r="H134" s="100"/>
      <c r="I134" s="120"/>
      <c r="J134" s="100"/>
      <c r="K134" s="1" t="s">
        <v>43</v>
      </c>
      <c r="L134" s="1" t="s">
        <v>39</v>
      </c>
      <c r="M134" s="1">
        <v>1.26</v>
      </c>
      <c r="N134" s="61">
        <v>5.1669999999999998</v>
      </c>
      <c r="O134" s="13">
        <f t="shared" si="31"/>
        <v>6.5104199999999999</v>
      </c>
      <c r="P134" s="100"/>
      <c r="Q134" s="100"/>
      <c r="R134" s="100"/>
      <c r="S134" s="167"/>
      <c r="T134" s="167"/>
    </row>
    <row r="135" spans="1:20" ht="12.75" customHeight="1" x14ac:dyDescent="0.2">
      <c r="A135" s="101"/>
      <c r="B135" s="103"/>
      <c r="C135" s="103"/>
      <c r="D135" s="130"/>
      <c r="E135" s="111"/>
      <c r="F135" s="111"/>
      <c r="G135" s="114"/>
      <c r="H135" s="100"/>
      <c r="I135" s="120"/>
      <c r="J135" s="100"/>
      <c r="K135" s="1"/>
      <c r="L135" s="1"/>
      <c r="M135" s="1"/>
      <c r="N135" s="61"/>
      <c r="O135" s="13">
        <f t="shared" si="31"/>
        <v>0</v>
      </c>
      <c r="P135" s="100"/>
      <c r="Q135" s="100"/>
      <c r="R135" s="100"/>
      <c r="S135" s="167"/>
      <c r="T135" s="167"/>
    </row>
    <row r="136" spans="1:20" ht="12.75" customHeight="1" x14ac:dyDescent="0.2">
      <c r="A136" s="101"/>
      <c r="B136" s="104"/>
      <c r="C136" s="104"/>
      <c r="D136" s="131"/>
      <c r="E136" s="111"/>
      <c r="F136" s="111"/>
      <c r="G136" s="114"/>
      <c r="H136" s="100"/>
      <c r="I136" s="120"/>
      <c r="J136" s="100"/>
      <c r="K136" s="1"/>
      <c r="L136" s="1"/>
      <c r="M136" s="1"/>
      <c r="N136" s="61"/>
      <c r="O136" s="13">
        <f t="shared" si="31"/>
        <v>0</v>
      </c>
      <c r="P136" s="100"/>
      <c r="Q136" s="100"/>
      <c r="R136" s="100"/>
      <c r="S136" s="167"/>
      <c r="T136" s="167"/>
    </row>
    <row r="137" spans="1:20" ht="12.75" customHeight="1" x14ac:dyDescent="0.2">
      <c r="A137" s="101">
        <v>2</v>
      </c>
      <c r="B137" s="102" t="s">
        <v>49</v>
      </c>
      <c r="C137" s="102" t="s">
        <v>50</v>
      </c>
      <c r="D137" s="135" t="s">
        <v>35</v>
      </c>
      <c r="E137" s="123">
        <v>73</v>
      </c>
      <c r="F137" s="111">
        <f>H137+J137+R137</f>
        <v>3.6981690903964006</v>
      </c>
      <c r="G137" s="114">
        <v>0.40100000000000002</v>
      </c>
      <c r="H137" s="100">
        <f>G137*$P$8/1000</f>
        <v>0.78753994000000016</v>
      </c>
      <c r="I137" s="120">
        <v>7.1000000000000004E-3</v>
      </c>
      <c r="J137" s="100">
        <f>I137*$P$9/1000</f>
        <v>2.0365995000000001E-2</v>
      </c>
      <c r="K137" s="1" t="s">
        <v>47</v>
      </c>
      <c r="L137" s="1" t="s">
        <v>35</v>
      </c>
      <c r="M137" s="1">
        <v>1</v>
      </c>
      <c r="N137" s="61">
        <v>1.6659999999999999</v>
      </c>
      <c r="O137" s="13">
        <f t="shared" si="31"/>
        <v>1.6659999999999999</v>
      </c>
      <c r="P137" s="100">
        <f>E137*F137</f>
        <v>269.96634359893727</v>
      </c>
      <c r="Q137" s="100">
        <f>SUM(O137:O140)</f>
        <v>2.5526470000000003</v>
      </c>
      <c r="R137" s="100">
        <f>Q137*1.02*1.05*$R$14</f>
        <v>2.8902631553964002</v>
      </c>
      <c r="S137" s="167">
        <f t="shared" ref="S137" si="58">F137*$S$17</f>
        <v>4.7887005194814654</v>
      </c>
      <c r="T137" s="167">
        <f t="shared" ref="T137" si="59">S137*E137</f>
        <v>349.57513792214695</v>
      </c>
    </row>
    <row r="138" spans="1:20" ht="12.75" customHeight="1" x14ac:dyDescent="0.2">
      <c r="A138" s="101"/>
      <c r="B138" s="103"/>
      <c r="C138" s="103"/>
      <c r="D138" s="136"/>
      <c r="E138" s="123"/>
      <c r="F138" s="111"/>
      <c r="G138" s="114"/>
      <c r="H138" s="100"/>
      <c r="I138" s="120"/>
      <c r="J138" s="100"/>
      <c r="K138" s="1" t="s">
        <v>38</v>
      </c>
      <c r="L138" s="1" t="s">
        <v>39</v>
      </c>
      <c r="M138" s="1">
        <v>3.1E-2</v>
      </c>
      <c r="N138" s="63">
        <v>28.417000000000002</v>
      </c>
      <c r="O138" s="13">
        <f t="shared" si="31"/>
        <v>0.88092700000000002</v>
      </c>
      <c r="P138" s="100"/>
      <c r="Q138" s="100"/>
      <c r="R138" s="100"/>
      <c r="S138" s="167"/>
      <c r="T138" s="167"/>
    </row>
    <row r="139" spans="1:20" ht="12.75" customHeight="1" x14ac:dyDescent="0.2">
      <c r="A139" s="101"/>
      <c r="B139" s="103"/>
      <c r="C139" s="103"/>
      <c r="D139" s="136"/>
      <c r="E139" s="123"/>
      <c r="F139" s="111"/>
      <c r="G139" s="114"/>
      <c r="H139" s="100"/>
      <c r="I139" s="120"/>
      <c r="J139" s="100"/>
      <c r="K139" s="1" t="s">
        <v>40</v>
      </c>
      <c r="L139" s="1" t="s">
        <v>39</v>
      </c>
      <c r="M139" s="1">
        <v>2.0000000000000001E-4</v>
      </c>
      <c r="N139" s="61">
        <v>28.6</v>
      </c>
      <c r="O139" s="13">
        <f t="shared" si="31"/>
        <v>5.7200000000000003E-3</v>
      </c>
      <c r="P139" s="100"/>
      <c r="Q139" s="100"/>
      <c r="R139" s="100"/>
      <c r="S139" s="167"/>
      <c r="T139" s="167"/>
    </row>
    <row r="140" spans="1:20" ht="12.75" customHeight="1" x14ac:dyDescent="0.2">
      <c r="A140" s="101"/>
      <c r="B140" s="104"/>
      <c r="C140" s="104"/>
      <c r="D140" s="137"/>
      <c r="E140" s="123"/>
      <c r="F140" s="111"/>
      <c r="G140" s="114"/>
      <c r="H140" s="100"/>
      <c r="I140" s="120"/>
      <c r="J140" s="100"/>
      <c r="K140" s="1"/>
      <c r="L140" s="1"/>
      <c r="M140" s="1"/>
      <c r="N140" s="61"/>
      <c r="O140" s="13">
        <f t="shared" si="31"/>
        <v>0</v>
      </c>
      <c r="P140" s="100"/>
      <c r="Q140" s="100"/>
      <c r="R140" s="100"/>
      <c r="S140" s="167"/>
      <c r="T140" s="167"/>
    </row>
    <row r="141" spans="1:20" ht="12.75" customHeight="1" x14ac:dyDescent="0.2">
      <c r="A141" s="101"/>
      <c r="B141" s="112"/>
      <c r="C141" s="115" t="s">
        <v>159</v>
      </c>
      <c r="D141" s="101"/>
      <c r="E141" s="101"/>
      <c r="F141" s="111">
        <f>H141+J141+R141</f>
        <v>0</v>
      </c>
      <c r="G141" s="132"/>
      <c r="H141" s="100">
        <f>G141*$P$8/1000</f>
        <v>0</v>
      </c>
      <c r="I141" s="132"/>
      <c r="J141" s="100">
        <f>I141*$P$9/1000</f>
        <v>0</v>
      </c>
      <c r="K141" s="1"/>
      <c r="L141" s="1"/>
      <c r="M141" s="1"/>
      <c r="N141" s="61"/>
      <c r="O141" s="13">
        <f t="shared" si="31"/>
        <v>0</v>
      </c>
      <c r="P141" s="100">
        <f>E141*F141</f>
        <v>0</v>
      </c>
      <c r="Q141" s="100">
        <f>SUM(O141:O144)</f>
        <v>0</v>
      </c>
      <c r="R141" s="100">
        <f>Q141*1.02*1.05*$R$14</f>
        <v>0</v>
      </c>
      <c r="S141" s="167">
        <f t="shared" ref="S141" si="60">F141*$S$17</f>
        <v>0</v>
      </c>
      <c r="T141" s="167">
        <f t="shared" ref="T141" si="61">S141*E141</f>
        <v>0</v>
      </c>
    </row>
    <row r="142" spans="1:20" ht="12.75" customHeight="1" x14ac:dyDescent="0.2">
      <c r="A142" s="101"/>
      <c r="B142" s="112"/>
      <c r="C142" s="115"/>
      <c r="D142" s="101"/>
      <c r="E142" s="101"/>
      <c r="F142" s="111"/>
      <c r="G142" s="132"/>
      <c r="H142" s="100"/>
      <c r="I142" s="132"/>
      <c r="J142" s="100"/>
      <c r="K142" s="1"/>
      <c r="L142" s="1"/>
      <c r="M142" s="1"/>
      <c r="N142" s="61"/>
      <c r="O142" s="13">
        <f t="shared" si="31"/>
        <v>0</v>
      </c>
      <c r="P142" s="100"/>
      <c r="Q142" s="100"/>
      <c r="R142" s="100"/>
      <c r="S142" s="167"/>
      <c r="T142" s="167"/>
    </row>
    <row r="143" spans="1:20" ht="12.75" customHeight="1" x14ac:dyDescent="0.2">
      <c r="A143" s="101"/>
      <c r="B143" s="112"/>
      <c r="C143" s="115"/>
      <c r="D143" s="101"/>
      <c r="E143" s="101"/>
      <c r="F143" s="111"/>
      <c r="G143" s="132"/>
      <c r="H143" s="100"/>
      <c r="I143" s="132"/>
      <c r="J143" s="100"/>
      <c r="K143" s="1"/>
      <c r="L143" s="1"/>
      <c r="M143" s="1"/>
      <c r="N143" s="61"/>
      <c r="O143" s="13">
        <f t="shared" si="31"/>
        <v>0</v>
      </c>
      <c r="P143" s="100"/>
      <c r="Q143" s="100"/>
      <c r="R143" s="100"/>
      <c r="S143" s="167"/>
      <c r="T143" s="167"/>
    </row>
    <row r="144" spans="1:20" ht="12.75" customHeight="1" x14ac:dyDescent="0.2">
      <c r="A144" s="101"/>
      <c r="B144" s="112"/>
      <c r="C144" s="115"/>
      <c r="D144" s="101"/>
      <c r="E144" s="101"/>
      <c r="F144" s="111"/>
      <c r="G144" s="132"/>
      <c r="H144" s="100"/>
      <c r="I144" s="132"/>
      <c r="J144" s="100"/>
      <c r="K144" s="1"/>
      <c r="L144" s="1"/>
      <c r="M144" s="1"/>
      <c r="N144" s="61"/>
      <c r="O144" s="13">
        <f t="shared" si="31"/>
        <v>0</v>
      </c>
      <c r="P144" s="100"/>
      <c r="Q144" s="100"/>
      <c r="R144" s="100"/>
      <c r="S144" s="167"/>
      <c r="T144" s="167"/>
    </row>
    <row r="145" spans="1:20" ht="12.75" customHeight="1" x14ac:dyDescent="0.2">
      <c r="A145" s="101">
        <v>1</v>
      </c>
      <c r="B145" s="112" t="s">
        <v>160</v>
      </c>
      <c r="C145" s="112" t="s">
        <v>161</v>
      </c>
      <c r="D145" s="129" t="s">
        <v>34</v>
      </c>
      <c r="E145" s="101">
        <v>1.1499999999999999</v>
      </c>
      <c r="F145" s="111">
        <f>H145+J145+R145</f>
        <v>40.510813447992035</v>
      </c>
      <c r="G145" s="133">
        <v>1.55</v>
      </c>
      <c r="H145" s="100">
        <f>G145*$P$8/1000</f>
        <v>3.0441069999999999</v>
      </c>
      <c r="I145" s="133">
        <v>0.76</v>
      </c>
      <c r="J145" s="100">
        <f>I145*$P$9/1000</f>
        <v>2.1800220000000001</v>
      </c>
      <c r="K145" s="1" t="s">
        <v>162</v>
      </c>
      <c r="L145" s="1" t="s">
        <v>39</v>
      </c>
      <c r="M145" s="1">
        <v>1.02</v>
      </c>
      <c r="N145" s="61">
        <v>26.733000000000001</v>
      </c>
      <c r="O145" s="13">
        <f t="shared" si="31"/>
        <v>27.267659999999999</v>
      </c>
      <c r="P145" s="100">
        <f>E145*F145</f>
        <v>46.587435465190836</v>
      </c>
      <c r="Q145" s="100">
        <f>SUM(O145:O148)</f>
        <v>31.164791699999999</v>
      </c>
      <c r="R145" s="100">
        <f>Q145*1.02*1.05*$R$14</f>
        <v>35.286684447992037</v>
      </c>
      <c r="S145" s="167">
        <f t="shared" ref="S145" si="62">F145*$S$17</f>
        <v>52.456810021691652</v>
      </c>
      <c r="T145" s="167">
        <f t="shared" ref="T145" si="63">S145*E145</f>
        <v>60.325331524945398</v>
      </c>
    </row>
    <row r="146" spans="1:20" ht="12.75" customHeight="1" x14ac:dyDescent="0.2">
      <c r="A146" s="101"/>
      <c r="B146" s="112"/>
      <c r="C146" s="112"/>
      <c r="D146" s="130"/>
      <c r="E146" s="101"/>
      <c r="F146" s="111"/>
      <c r="G146" s="133"/>
      <c r="H146" s="100"/>
      <c r="I146" s="133"/>
      <c r="J146" s="100"/>
      <c r="K146" s="1" t="s">
        <v>163</v>
      </c>
      <c r="L146" s="1" t="s">
        <v>27</v>
      </c>
      <c r="M146" s="1">
        <v>0.80300000000000005</v>
      </c>
      <c r="N146" s="61">
        <v>4.2359999999999998</v>
      </c>
      <c r="O146" s="13">
        <f t="shared" si="31"/>
        <v>3.4015080000000002</v>
      </c>
      <c r="P146" s="100"/>
      <c r="Q146" s="100"/>
      <c r="R146" s="100"/>
      <c r="S146" s="167"/>
      <c r="T146" s="167"/>
    </row>
    <row r="147" spans="1:20" ht="12.75" customHeight="1" x14ac:dyDescent="0.2">
      <c r="A147" s="101"/>
      <c r="B147" s="112"/>
      <c r="C147" s="112"/>
      <c r="D147" s="130"/>
      <c r="E147" s="101"/>
      <c r="F147" s="111"/>
      <c r="G147" s="133"/>
      <c r="H147" s="100"/>
      <c r="I147" s="133"/>
      <c r="J147" s="100"/>
      <c r="K147" s="1" t="s">
        <v>114</v>
      </c>
      <c r="L147" s="1" t="s">
        <v>39</v>
      </c>
      <c r="M147" s="1">
        <v>3.8999999999999998E-3</v>
      </c>
      <c r="N147" s="61">
        <v>127.083</v>
      </c>
      <c r="O147" s="13">
        <f t="shared" si="31"/>
        <v>0.49562369999999994</v>
      </c>
      <c r="P147" s="100"/>
      <c r="Q147" s="100"/>
      <c r="R147" s="100"/>
      <c r="S147" s="167"/>
      <c r="T147" s="167"/>
    </row>
    <row r="148" spans="1:20" ht="12.75" customHeight="1" x14ac:dyDescent="0.2">
      <c r="A148" s="101"/>
      <c r="B148" s="112"/>
      <c r="C148" s="112"/>
      <c r="D148" s="131"/>
      <c r="E148" s="101"/>
      <c r="F148" s="111"/>
      <c r="G148" s="133"/>
      <c r="H148" s="100"/>
      <c r="I148" s="133"/>
      <c r="J148" s="100"/>
      <c r="K148" s="1"/>
      <c r="L148" s="1"/>
      <c r="M148" s="1"/>
      <c r="N148" s="61"/>
      <c r="O148" s="13">
        <f t="shared" si="31"/>
        <v>0</v>
      </c>
      <c r="P148" s="100"/>
      <c r="Q148" s="100"/>
      <c r="R148" s="100"/>
      <c r="S148" s="167"/>
      <c r="T148" s="167"/>
    </row>
    <row r="149" spans="1:20" ht="12.75" customHeight="1" x14ac:dyDescent="0.2">
      <c r="A149" s="101">
        <v>2</v>
      </c>
      <c r="B149" s="112" t="s">
        <v>164</v>
      </c>
      <c r="C149" s="112" t="s">
        <v>165</v>
      </c>
      <c r="D149" s="101" t="s">
        <v>166</v>
      </c>
      <c r="E149" s="101">
        <v>0.23</v>
      </c>
      <c r="F149" s="111">
        <f>H149+J149+R149</f>
        <v>139.33477216896</v>
      </c>
      <c r="G149" s="132">
        <v>13.8</v>
      </c>
      <c r="H149" s="100">
        <f>G149*$P$8/1000</f>
        <v>27.102372000000003</v>
      </c>
      <c r="I149" s="132">
        <v>32.1</v>
      </c>
      <c r="J149" s="100">
        <f>I149*$P$9/1000</f>
        <v>92.077244999999991</v>
      </c>
      <c r="K149" s="1" t="s">
        <v>167</v>
      </c>
      <c r="L149" s="1" t="s">
        <v>115</v>
      </c>
      <c r="M149" s="1">
        <v>1</v>
      </c>
      <c r="N149" s="61">
        <v>0.64500000000000002</v>
      </c>
      <c r="O149" s="13">
        <f t="shared" ref="O149:O212" si="64">M149*N149</f>
        <v>0.64500000000000002</v>
      </c>
      <c r="P149" s="100">
        <f>E149*F149</f>
        <v>32.046997598860798</v>
      </c>
      <c r="Q149" s="100">
        <f>SUM(O149:O152)</f>
        <v>17.800800000000002</v>
      </c>
      <c r="R149" s="100">
        <f>Q149*1.02*1.05*$R$14</f>
        <v>20.155155168960004</v>
      </c>
      <c r="S149" s="167">
        <f t="shared" ref="S149" si="65">F149*$S$17</f>
        <v>180.42238728348974</v>
      </c>
      <c r="T149" s="167">
        <f t="shared" ref="T149" si="66">S149*E149</f>
        <v>41.497149075202643</v>
      </c>
    </row>
    <row r="150" spans="1:20" ht="12.75" customHeight="1" x14ac:dyDescent="0.2">
      <c r="A150" s="101"/>
      <c r="B150" s="112"/>
      <c r="C150" s="112"/>
      <c r="D150" s="101"/>
      <c r="E150" s="101"/>
      <c r="F150" s="111"/>
      <c r="G150" s="132"/>
      <c r="H150" s="100"/>
      <c r="I150" s="132"/>
      <c r="J150" s="100"/>
      <c r="K150" s="1" t="s">
        <v>168</v>
      </c>
      <c r="L150" s="1" t="s">
        <v>115</v>
      </c>
      <c r="M150" s="1">
        <v>2.4</v>
      </c>
      <c r="N150" s="61">
        <v>0.86699999999999999</v>
      </c>
      <c r="O150" s="13">
        <f t="shared" si="64"/>
        <v>2.0808</v>
      </c>
      <c r="P150" s="100"/>
      <c r="Q150" s="100"/>
      <c r="R150" s="100"/>
      <c r="S150" s="167"/>
      <c r="T150" s="167"/>
    </row>
    <row r="151" spans="1:20" ht="12.75" customHeight="1" x14ac:dyDescent="0.2">
      <c r="A151" s="101"/>
      <c r="B151" s="112"/>
      <c r="C151" s="112"/>
      <c r="D151" s="101"/>
      <c r="E151" s="101"/>
      <c r="F151" s="111"/>
      <c r="G151" s="132"/>
      <c r="H151" s="100"/>
      <c r="I151" s="132"/>
      <c r="J151" s="100"/>
      <c r="K151" s="1" t="s">
        <v>169</v>
      </c>
      <c r="L151" s="1" t="s">
        <v>115</v>
      </c>
      <c r="M151" s="1">
        <v>13.4</v>
      </c>
      <c r="N151" s="61">
        <v>1.125</v>
      </c>
      <c r="O151" s="13">
        <f t="shared" si="64"/>
        <v>15.075000000000001</v>
      </c>
      <c r="P151" s="100"/>
      <c r="Q151" s="100"/>
      <c r="R151" s="100"/>
      <c r="S151" s="167"/>
      <c r="T151" s="167"/>
    </row>
    <row r="152" spans="1:20" ht="12.75" customHeight="1" x14ac:dyDescent="0.2">
      <c r="A152" s="101"/>
      <c r="B152" s="112"/>
      <c r="C152" s="112"/>
      <c r="D152" s="101"/>
      <c r="E152" s="101"/>
      <c r="F152" s="111"/>
      <c r="G152" s="132"/>
      <c r="H152" s="100"/>
      <c r="I152" s="132"/>
      <c r="J152" s="100"/>
      <c r="K152" s="1"/>
      <c r="L152" s="1"/>
      <c r="M152" s="1"/>
      <c r="N152" s="61"/>
      <c r="O152" s="13">
        <f t="shared" si="64"/>
        <v>0</v>
      </c>
      <c r="P152" s="100"/>
      <c r="Q152" s="100"/>
      <c r="R152" s="100"/>
      <c r="S152" s="167"/>
      <c r="T152" s="167"/>
    </row>
    <row r="153" spans="1:20" ht="12.75" customHeight="1" x14ac:dyDescent="0.2">
      <c r="A153" s="101">
        <v>3</v>
      </c>
      <c r="B153" s="112" t="s">
        <v>170</v>
      </c>
      <c r="C153" s="112" t="s">
        <v>171</v>
      </c>
      <c r="D153" s="135" t="s">
        <v>35</v>
      </c>
      <c r="E153" s="101">
        <v>16.7</v>
      </c>
      <c r="F153" s="111">
        <f>H153+J153+R153</f>
        <v>6.1232685696000004</v>
      </c>
      <c r="G153" s="132"/>
      <c r="H153" s="100">
        <f>G153*$P$8/1000</f>
        <v>0</v>
      </c>
      <c r="I153" s="132"/>
      <c r="J153" s="100">
        <f>I153*$P$9/1000</f>
        <v>0</v>
      </c>
      <c r="K153" s="1" t="s">
        <v>172</v>
      </c>
      <c r="L153" s="1" t="s">
        <v>80</v>
      </c>
      <c r="M153" s="1">
        <v>1</v>
      </c>
      <c r="N153" s="61">
        <v>5.4080000000000004</v>
      </c>
      <c r="O153" s="13">
        <f t="shared" si="64"/>
        <v>5.4080000000000004</v>
      </c>
      <c r="P153" s="100">
        <f>E153*F153</f>
        <v>102.25858511232001</v>
      </c>
      <c r="Q153" s="100">
        <f>SUM(O153:O156)</f>
        <v>5.4080000000000004</v>
      </c>
      <c r="R153" s="100">
        <f>Q153*1.02*1.05*$R$14</f>
        <v>6.1232685696000004</v>
      </c>
      <c r="S153" s="167">
        <f t="shared" ref="S153" si="67">F153*$S$17</f>
        <v>7.9289233843618065</v>
      </c>
      <c r="T153" s="167">
        <f t="shared" ref="T153" si="68">S153*E153</f>
        <v>132.41302051884216</v>
      </c>
    </row>
    <row r="154" spans="1:20" ht="12.75" customHeight="1" x14ac:dyDescent="0.2">
      <c r="A154" s="101"/>
      <c r="B154" s="112"/>
      <c r="C154" s="112"/>
      <c r="D154" s="136"/>
      <c r="E154" s="101"/>
      <c r="F154" s="111"/>
      <c r="G154" s="132"/>
      <c r="H154" s="100"/>
      <c r="I154" s="132"/>
      <c r="J154" s="100"/>
      <c r="K154" s="1"/>
      <c r="L154" s="1"/>
      <c r="M154" s="1"/>
      <c r="N154" s="61"/>
      <c r="O154" s="13">
        <f t="shared" si="64"/>
        <v>0</v>
      </c>
      <c r="P154" s="100"/>
      <c r="Q154" s="100"/>
      <c r="R154" s="100"/>
      <c r="S154" s="167"/>
      <c r="T154" s="167"/>
    </row>
    <row r="155" spans="1:20" ht="12.75" customHeight="1" x14ac:dyDescent="0.2">
      <c r="A155" s="101"/>
      <c r="B155" s="112"/>
      <c r="C155" s="112"/>
      <c r="D155" s="136"/>
      <c r="E155" s="101"/>
      <c r="F155" s="111"/>
      <c r="G155" s="132"/>
      <c r="H155" s="100"/>
      <c r="I155" s="132"/>
      <c r="J155" s="100"/>
      <c r="K155" s="1"/>
      <c r="L155" s="1"/>
      <c r="M155" s="1"/>
      <c r="N155" s="61"/>
      <c r="O155" s="13">
        <f t="shared" si="64"/>
        <v>0</v>
      </c>
      <c r="P155" s="100"/>
      <c r="Q155" s="100"/>
      <c r="R155" s="100"/>
      <c r="S155" s="167"/>
      <c r="T155" s="167"/>
    </row>
    <row r="156" spans="1:20" ht="12.75" customHeight="1" x14ac:dyDescent="0.2">
      <c r="A156" s="101"/>
      <c r="B156" s="112"/>
      <c r="C156" s="112"/>
      <c r="D156" s="137"/>
      <c r="E156" s="101"/>
      <c r="F156" s="111"/>
      <c r="G156" s="132"/>
      <c r="H156" s="100"/>
      <c r="I156" s="132"/>
      <c r="J156" s="100"/>
      <c r="K156" s="1"/>
      <c r="L156" s="1"/>
      <c r="M156" s="1"/>
      <c r="N156" s="61"/>
      <c r="O156" s="13">
        <f t="shared" si="64"/>
        <v>0</v>
      </c>
      <c r="P156" s="100"/>
      <c r="Q156" s="100"/>
      <c r="R156" s="100"/>
      <c r="S156" s="167"/>
      <c r="T156" s="167"/>
    </row>
    <row r="157" spans="1:20" ht="12.75" customHeight="1" x14ac:dyDescent="0.2">
      <c r="A157" s="101">
        <v>4</v>
      </c>
      <c r="B157" s="112" t="s">
        <v>170</v>
      </c>
      <c r="C157" s="112" t="s">
        <v>173</v>
      </c>
      <c r="D157" s="135" t="s">
        <v>35</v>
      </c>
      <c r="E157" s="101">
        <v>25.6</v>
      </c>
      <c r="F157" s="111">
        <f>H157+J157+R157</f>
        <v>1.3994748432000002</v>
      </c>
      <c r="G157" s="132"/>
      <c r="H157" s="100">
        <f>G157*$P$8/1000</f>
        <v>0</v>
      </c>
      <c r="I157" s="132"/>
      <c r="J157" s="100">
        <f>I157*$P$9/1000</f>
        <v>0</v>
      </c>
      <c r="K157" s="1" t="s">
        <v>172</v>
      </c>
      <c r="L157" s="1" t="s">
        <v>80</v>
      </c>
      <c r="M157" s="1">
        <v>1</v>
      </c>
      <c r="N157" s="61">
        <v>1.236</v>
      </c>
      <c r="O157" s="13">
        <f t="shared" si="64"/>
        <v>1.236</v>
      </c>
      <c r="P157" s="100">
        <f>E157*F157</f>
        <v>35.826555985920002</v>
      </c>
      <c r="Q157" s="100">
        <f>SUM(O157:O160)</f>
        <v>1.236</v>
      </c>
      <c r="R157" s="100">
        <f>Q157*1.02*1.05*$R$14</f>
        <v>1.3994748432000002</v>
      </c>
      <c r="S157" s="167">
        <f t="shared" ref="S157" si="69">F157*$S$17</f>
        <v>1.8121577853312119</v>
      </c>
      <c r="T157" s="167">
        <f t="shared" ref="T157" si="70">S157*E157</f>
        <v>46.391239304479029</v>
      </c>
    </row>
    <row r="158" spans="1:20" ht="12.75" customHeight="1" x14ac:dyDescent="0.2">
      <c r="A158" s="101"/>
      <c r="B158" s="112"/>
      <c r="C158" s="112"/>
      <c r="D158" s="136"/>
      <c r="E158" s="101"/>
      <c r="F158" s="111"/>
      <c r="G158" s="132"/>
      <c r="H158" s="100"/>
      <c r="I158" s="132"/>
      <c r="J158" s="100"/>
      <c r="K158" s="1"/>
      <c r="L158" s="1"/>
      <c r="M158" s="1"/>
      <c r="N158" s="61"/>
      <c r="O158" s="13">
        <f t="shared" si="64"/>
        <v>0</v>
      </c>
      <c r="P158" s="100"/>
      <c r="Q158" s="100"/>
      <c r="R158" s="100"/>
      <c r="S158" s="167"/>
      <c r="T158" s="167"/>
    </row>
    <row r="159" spans="1:20" ht="12.75" customHeight="1" x14ac:dyDescent="0.2">
      <c r="A159" s="101"/>
      <c r="B159" s="112"/>
      <c r="C159" s="112"/>
      <c r="D159" s="136"/>
      <c r="E159" s="101"/>
      <c r="F159" s="111"/>
      <c r="G159" s="132"/>
      <c r="H159" s="100"/>
      <c r="I159" s="132"/>
      <c r="J159" s="100"/>
      <c r="K159" s="1"/>
      <c r="L159" s="1"/>
      <c r="M159" s="1"/>
      <c r="N159" s="61"/>
      <c r="O159" s="13">
        <f t="shared" si="64"/>
        <v>0</v>
      </c>
      <c r="P159" s="100"/>
      <c r="Q159" s="100"/>
      <c r="R159" s="100"/>
      <c r="S159" s="167"/>
      <c r="T159" s="167"/>
    </row>
    <row r="160" spans="1:20" ht="12.75" customHeight="1" x14ac:dyDescent="0.2">
      <c r="A160" s="101"/>
      <c r="B160" s="112"/>
      <c r="C160" s="112"/>
      <c r="D160" s="137"/>
      <c r="E160" s="101"/>
      <c r="F160" s="111"/>
      <c r="G160" s="132"/>
      <c r="H160" s="100"/>
      <c r="I160" s="132"/>
      <c r="J160" s="100"/>
      <c r="K160" s="1"/>
      <c r="L160" s="1"/>
      <c r="M160" s="1"/>
      <c r="N160" s="61"/>
      <c r="O160" s="13">
        <f t="shared" si="64"/>
        <v>0</v>
      </c>
      <c r="P160" s="100"/>
      <c r="Q160" s="100"/>
      <c r="R160" s="100"/>
      <c r="S160" s="167"/>
      <c r="T160" s="167"/>
    </row>
    <row r="161" spans="1:20" ht="12.75" customHeight="1" x14ac:dyDescent="0.2">
      <c r="A161" s="101">
        <v>5</v>
      </c>
      <c r="B161" s="112" t="s">
        <v>170</v>
      </c>
      <c r="C161" s="112" t="s">
        <v>174</v>
      </c>
      <c r="D161" s="121" t="s">
        <v>27</v>
      </c>
      <c r="E161" s="101">
        <v>0.4</v>
      </c>
      <c r="F161" s="111">
        <f>H161+J161+R161</f>
        <v>62.423824478399993</v>
      </c>
      <c r="G161" s="132"/>
      <c r="H161" s="100">
        <f>G161*$P$8/1000</f>
        <v>0</v>
      </c>
      <c r="I161" s="132"/>
      <c r="J161" s="100">
        <f>I161*$P$9/1000</f>
        <v>0</v>
      </c>
      <c r="K161" s="1" t="s">
        <v>175</v>
      </c>
      <c r="L161" s="1" t="s">
        <v>27</v>
      </c>
      <c r="M161" s="1">
        <v>1</v>
      </c>
      <c r="N161" s="61">
        <v>55.131999999999998</v>
      </c>
      <c r="O161" s="13">
        <f t="shared" si="64"/>
        <v>55.131999999999998</v>
      </c>
      <c r="P161" s="100">
        <f>E161*F161</f>
        <v>24.969529791359999</v>
      </c>
      <c r="Q161" s="100">
        <f>SUM(O161:O164)</f>
        <v>55.131999999999998</v>
      </c>
      <c r="R161" s="100">
        <f>Q161*1.02*1.05*$R$14</f>
        <v>62.423824478399993</v>
      </c>
      <c r="S161" s="167">
        <f t="shared" ref="S161" si="71">F161*$S$17</f>
        <v>80.831620567055296</v>
      </c>
      <c r="T161" s="167">
        <f t="shared" ref="T161" si="72">S161*E161</f>
        <v>32.332648226822123</v>
      </c>
    </row>
    <row r="162" spans="1:20" ht="12.75" customHeight="1" x14ac:dyDescent="0.2">
      <c r="A162" s="101"/>
      <c r="B162" s="112"/>
      <c r="C162" s="112"/>
      <c r="D162" s="121"/>
      <c r="E162" s="101"/>
      <c r="F162" s="111"/>
      <c r="G162" s="132"/>
      <c r="H162" s="100"/>
      <c r="I162" s="132"/>
      <c r="J162" s="100"/>
      <c r="K162" s="1"/>
      <c r="L162" s="1"/>
      <c r="M162" s="1"/>
      <c r="N162" s="61"/>
      <c r="O162" s="13">
        <f t="shared" si="64"/>
        <v>0</v>
      </c>
      <c r="P162" s="100"/>
      <c r="Q162" s="100"/>
      <c r="R162" s="100"/>
      <c r="S162" s="167"/>
      <c r="T162" s="167"/>
    </row>
    <row r="163" spans="1:20" ht="12.75" customHeight="1" x14ac:dyDescent="0.2">
      <c r="A163" s="101"/>
      <c r="B163" s="112"/>
      <c r="C163" s="112"/>
      <c r="D163" s="121"/>
      <c r="E163" s="101"/>
      <c r="F163" s="111"/>
      <c r="G163" s="132"/>
      <c r="H163" s="100"/>
      <c r="I163" s="132"/>
      <c r="J163" s="100"/>
      <c r="K163" s="1"/>
      <c r="L163" s="1"/>
      <c r="M163" s="1"/>
      <c r="N163" s="61"/>
      <c r="O163" s="13">
        <f t="shared" si="64"/>
        <v>0</v>
      </c>
      <c r="P163" s="100"/>
      <c r="Q163" s="100"/>
      <c r="R163" s="100"/>
      <c r="S163" s="167"/>
      <c r="T163" s="167"/>
    </row>
    <row r="164" spans="1:20" ht="12.75" customHeight="1" x14ac:dyDescent="0.2">
      <c r="A164" s="101"/>
      <c r="B164" s="112"/>
      <c r="C164" s="112"/>
      <c r="D164" s="121"/>
      <c r="E164" s="101"/>
      <c r="F164" s="111"/>
      <c r="G164" s="132"/>
      <c r="H164" s="100"/>
      <c r="I164" s="132"/>
      <c r="J164" s="100"/>
      <c r="K164" s="1"/>
      <c r="L164" s="1"/>
      <c r="M164" s="1"/>
      <c r="N164" s="61"/>
      <c r="O164" s="13">
        <f t="shared" si="64"/>
        <v>0</v>
      </c>
      <c r="P164" s="100"/>
      <c r="Q164" s="100"/>
      <c r="R164" s="100"/>
      <c r="S164" s="167"/>
      <c r="T164" s="167"/>
    </row>
    <row r="165" spans="1:20" ht="12.75" customHeight="1" x14ac:dyDescent="0.2">
      <c r="A165" s="101">
        <v>6</v>
      </c>
      <c r="B165" s="112" t="s">
        <v>176</v>
      </c>
      <c r="C165" s="112" t="s">
        <v>177</v>
      </c>
      <c r="D165" s="121" t="s">
        <v>27</v>
      </c>
      <c r="E165" s="101">
        <v>24</v>
      </c>
      <c r="F165" s="111">
        <f>H165+J165+R165</f>
        <v>0.6132305418320001</v>
      </c>
      <c r="G165" s="120">
        <v>1.5100000000000001E-2</v>
      </c>
      <c r="H165" s="100">
        <f>G165*$P$8/1000</f>
        <v>2.9655494000000001E-2</v>
      </c>
      <c r="I165" s="120">
        <v>1.4E-3</v>
      </c>
      <c r="J165" s="100">
        <f>I165*$P$9/1000</f>
        <v>4.0158299999999997E-3</v>
      </c>
      <c r="K165" s="1" t="s">
        <v>178</v>
      </c>
      <c r="L165" s="1" t="s">
        <v>115</v>
      </c>
      <c r="M165" s="1">
        <v>0.3</v>
      </c>
      <c r="N165" s="61">
        <v>1.2729999999999999</v>
      </c>
      <c r="O165" s="13">
        <f t="shared" si="64"/>
        <v>0.38189999999999996</v>
      </c>
      <c r="P165" s="100">
        <f>E165*F165</f>
        <v>14.717533003968002</v>
      </c>
      <c r="Q165" s="100">
        <f>SUM(O165:O168)</f>
        <v>0.51185999999999998</v>
      </c>
      <c r="R165" s="100">
        <f>Q165*1.02*1.05*$R$14</f>
        <v>0.57955921783200004</v>
      </c>
      <c r="S165" s="167">
        <f t="shared" ref="S165" si="73">F165*$S$17</f>
        <v>0.79406250564871617</v>
      </c>
      <c r="T165" s="167">
        <f t="shared" ref="T165" si="74">S165*E165</f>
        <v>19.057500135569189</v>
      </c>
    </row>
    <row r="166" spans="1:20" ht="12.75" customHeight="1" x14ac:dyDescent="0.2">
      <c r="A166" s="101"/>
      <c r="B166" s="112"/>
      <c r="C166" s="112"/>
      <c r="D166" s="121"/>
      <c r="E166" s="101"/>
      <c r="F166" s="111"/>
      <c r="G166" s="120"/>
      <c r="H166" s="100"/>
      <c r="I166" s="120"/>
      <c r="J166" s="100"/>
      <c r="K166" s="1" t="s">
        <v>179</v>
      </c>
      <c r="L166" s="1" t="s">
        <v>115</v>
      </c>
      <c r="M166" s="1">
        <v>0.12</v>
      </c>
      <c r="N166" s="61">
        <v>1.083</v>
      </c>
      <c r="O166" s="13">
        <f t="shared" si="64"/>
        <v>0.12995999999999999</v>
      </c>
      <c r="P166" s="100"/>
      <c r="Q166" s="100"/>
      <c r="R166" s="100"/>
      <c r="S166" s="167"/>
      <c r="T166" s="167"/>
    </row>
    <row r="167" spans="1:20" ht="12.75" customHeight="1" x14ac:dyDescent="0.2">
      <c r="A167" s="101"/>
      <c r="B167" s="112"/>
      <c r="C167" s="112"/>
      <c r="D167" s="121"/>
      <c r="E167" s="101"/>
      <c r="F167" s="111"/>
      <c r="G167" s="120"/>
      <c r="H167" s="100"/>
      <c r="I167" s="120"/>
      <c r="J167" s="100"/>
      <c r="K167" s="1"/>
      <c r="L167" s="1"/>
      <c r="M167" s="1"/>
      <c r="N167" s="61"/>
      <c r="O167" s="13">
        <f t="shared" si="64"/>
        <v>0</v>
      </c>
      <c r="P167" s="100"/>
      <c r="Q167" s="100"/>
      <c r="R167" s="100"/>
      <c r="S167" s="167"/>
      <c r="T167" s="167"/>
    </row>
    <row r="168" spans="1:20" ht="12.75" customHeight="1" x14ac:dyDescent="0.2">
      <c r="A168" s="101"/>
      <c r="B168" s="112"/>
      <c r="C168" s="112"/>
      <c r="D168" s="121"/>
      <c r="E168" s="101"/>
      <c r="F168" s="111"/>
      <c r="G168" s="120"/>
      <c r="H168" s="100"/>
      <c r="I168" s="120"/>
      <c r="J168" s="100"/>
      <c r="K168" s="1"/>
      <c r="L168" s="1"/>
      <c r="M168" s="1"/>
      <c r="N168" s="61"/>
      <c r="O168" s="13">
        <f t="shared" si="64"/>
        <v>0</v>
      </c>
      <c r="P168" s="100"/>
      <c r="Q168" s="100"/>
      <c r="R168" s="100"/>
      <c r="S168" s="167"/>
      <c r="T168" s="167"/>
    </row>
    <row r="169" spans="1:20" ht="12.75" customHeight="1" x14ac:dyDescent="0.2">
      <c r="A169" s="101">
        <v>7</v>
      </c>
      <c r="B169" s="112" t="s">
        <v>65</v>
      </c>
      <c r="C169" s="112" t="s">
        <v>180</v>
      </c>
      <c r="D169" s="101" t="s">
        <v>66</v>
      </c>
      <c r="E169" s="101">
        <v>2</v>
      </c>
      <c r="F169" s="111">
        <f>H169+J169+R169</f>
        <v>14.492943360000002</v>
      </c>
      <c r="G169" s="132"/>
      <c r="H169" s="100">
        <f>G169*$P$8/1000</f>
        <v>0</v>
      </c>
      <c r="I169" s="132"/>
      <c r="J169" s="100">
        <f>I169*$P$9/1000</f>
        <v>0</v>
      </c>
      <c r="K169" s="1" t="s">
        <v>181</v>
      </c>
      <c r="L169" s="1" t="s">
        <v>66</v>
      </c>
      <c r="M169" s="1">
        <v>1</v>
      </c>
      <c r="N169" s="61">
        <v>12.8</v>
      </c>
      <c r="O169" s="13">
        <f t="shared" si="64"/>
        <v>12.8</v>
      </c>
      <c r="P169" s="100">
        <f>E169*F169</f>
        <v>28.985886720000003</v>
      </c>
      <c r="Q169" s="100">
        <f>SUM(O169:O172)</f>
        <v>12.8</v>
      </c>
      <c r="R169" s="100">
        <f>Q169*1.02*1.05*$R$14</f>
        <v>14.492943360000002</v>
      </c>
      <c r="S169" s="167">
        <f t="shared" ref="S169" si="75">F169*$S$17</f>
        <v>18.766682566536822</v>
      </c>
      <c r="T169" s="167">
        <f t="shared" ref="T169" si="76">S169*E169</f>
        <v>37.533365133073644</v>
      </c>
    </row>
    <row r="170" spans="1:20" ht="12.75" customHeight="1" x14ac:dyDescent="0.2">
      <c r="A170" s="101"/>
      <c r="B170" s="112"/>
      <c r="C170" s="112"/>
      <c r="D170" s="101"/>
      <c r="E170" s="101"/>
      <c r="F170" s="111"/>
      <c r="G170" s="132"/>
      <c r="H170" s="100"/>
      <c r="I170" s="132"/>
      <c r="J170" s="100"/>
      <c r="K170" s="1"/>
      <c r="L170" s="1"/>
      <c r="M170" s="1"/>
      <c r="N170" s="61"/>
      <c r="O170" s="13">
        <f t="shared" si="64"/>
        <v>0</v>
      </c>
      <c r="P170" s="100"/>
      <c r="Q170" s="100"/>
      <c r="R170" s="100"/>
      <c r="S170" s="167"/>
      <c r="T170" s="167"/>
    </row>
    <row r="171" spans="1:20" ht="12.75" customHeight="1" x14ac:dyDescent="0.2">
      <c r="A171" s="101"/>
      <c r="B171" s="112"/>
      <c r="C171" s="112"/>
      <c r="D171" s="101"/>
      <c r="E171" s="101"/>
      <c r="F171" s="111"/>
      <c r="G171" s="132"/>
      <c r="H171" s="100"/>
      <c r="I171" s="132"/>
      <c r="J171" s="100"/>
      <c r="K171" s="1"/>
      <c r="L171" s="1"/>
      <c r="M171" s="1"/>
      <c r="N171" s="61"/>
      <c r="O171" s="13">
        <f t="shared" si="64"/>
        <v>0</v>
      </c>
      <c r="P171" s="100"/>
      <c r="Q171" s="100"/>
      <c r="R171" s="100"/>
      <c r="S171" s="167"/>
      <c r="T171" s="167"/>
    </row>
    <row r="172" spans="1:20" ht="12.75" customHeight="1" x14ac:dyDescent="0.2">
      <c r="A172" s="101"/>
      <c r="B172" s="112"/>
      <c r="C172" s="112"/>
      <c r="D172" s="101"/>
      <c r="E172" s="101"/>
      <c r="F172" s="111"/>
      <c r="G172" s="132"/>
      <c r="H172" s="100"/>
      <c r="I172" s="132"/>
      <c r="J172" s="100"/>
      <c r="K172" s="1"/>
      <c r="L172" s="1"/>
      <c r="M172" s="1"/>
      <c r="N172" s="61"/>
      <c r="O172" s="13">
        <f t="shared" si="64"/>
        <v>0</v>
      </c>
      <c r="P172" s="100"/>
      <c r="Q172" s="100"/>
      <c r="R172" s="100"/>
      <c r="S172" s="167"/>
      <c r="T172" s="167"/>
    </row>
    <row r="173" spans="1:20" ht="12.75" customHeight="1" x14ac:dyDescent="0.2">
      <c r="A173" s="101"/>
      <c r="B173" s="102"/>
      <c r="C173" s="115" t="s">
        <v>56</v>
      </c>
      <c r="D173" s="129"/>
      <c r="E173" s="127"/>
      <c r="F173" s="111">
        <f>H173+J173+R173</f>
        <v>0</v>
      </c>
      <c r="G173" s="114"/>
      <c r="H173" s="100">
        <f>G173*$P$8/1000</f>
        <v>0</v>
      </c>
      <c r="I173" s="114"/>
      <c r="J173" s="100">
        <f>I173*$P$9/1000</f>
        <v>0</v>
      </c>
      <c r="K173" s="1"/>
      <c r="L173" s="1"/>
      <c r="M173" s="1"/>
      <c r="N173" s="61"/>
      <c r="O173" s="13">
        <f t="shared" si="64"/>
        <v>0</v>
      </c>
      <c r="P173" s="100">
        <f>E173*F173</f>
        <v>0</v>
      </c>
      <c r="Q173" s="100">
        <f>SUM(O173:O176)</f>
        <v>0</v>
      </c>
      <c r="R173" s="100">
        <f>Q173*1.02*1.05*$R$14</f>
        <v>0</v>
      </c>
      <c r="S173" s="167">
        <f t="shared" ref="S173" si="77">F173*$S$17</f>
        <v>0</v>
      </c>
      <c r="T173" s="167">
        <f t="shared" ref="T173" si="78">S173*E173</f>
        <v>0</v>
      </c>
    </row>
    <row r="174" spans="1:20" ht="12.75" customHeight="1" x14ac:dyDescent="0.2">
      <c r="A174" s="101"/>
      <c r="B174" s="103"/>
      <c r="C174" s="115"/>
      <c r="D174" s="130"/>
      <c r="E174" s="127"/>
      <c r="F174" s="111"/>
      <c r="G174" s="114"/>
      <c r="H174" s="100"/>
      <c r="I174" s="114"/>
      <c r="J174" s="100"/>
      <c r="K174" s="1"/>
      <c r="L174" s="1"/>
      <c r="M174" s="1"/>
      <c r="N174" s="61"/>
      <c r="O174" s="13">
        <f t="shared" si="64"/>
        <v>0</v>
      </c>
      <c r="P174" s="100"/>
      <c r="Q174" s="100"/>
      <c r="R174" s="100"/>
      <c r="S174" s="167"/>
      <c r="T174" s="167"/>
    </row>
    <row r="175" spans="1:20" ht="12.75" customHeight="1" x14ac:dyDescent="0.2">
      <c r="A175" s="101"/>
      <c r="B175" s="103"/>
      <c r="C175" s="115"/>
      <c r="D175" s="130"/>
      <c r="E175" s="127"/>
      <c r="F175" s="111"/>
      <c r="G175" s="114"/>
      <c r="H175" s="100"/>
      <c r="I175" s="114"/>
      <c r="J175" s="100"/>
      <c r="K175" s="1"/>
      <c r="L175" s="1"/>
      <c r="M175" s="4"/>
      <c r="N175" s="65"/>
      <c r="O175" s="13">
        <f t="shared" si="64"/>
        <v>0</v>
      </c>
      <c r="P175" s="100"/>
      <c r="Q175" s="100"/>
      <c r="R175" s="100"/>
      <c r="S175" s="167"/>
      <c r="T175" s="167"/>
    </row>
    <row r="176" spans="1:20" ht="12.75" customHeight="1" x14ac:dyDescent="0.2">
      <c r="A176" s="101"/>
      <c r="B176" s="104"/>
      <c r="C176" s="115"/>
      <c r="D176" s="131"/>
      <c r="E176" s="127"/>
      <c r="F176" s="111"/>
      <c r="G176" s="114"/>
      <c r="H176" s="100"/>
      <c r="I176" s="114"/>
      <c r="J176" s="100"/>
      <c r="K176" s="1"/>
      <c r="L176" s="1"/>
      <c r="M176" s="1"/>
      <c r="N176" s="61"/>
      <c r="O176" s="13">
        <f t="shared" si="64"/>
        <v>0</v>
      </c>
      <c r="P176" s="100"/>
      <c r="Q176" s="100"/>
      <c r="R176" s="100"/>
      <c r="S176" s="167"/>
      <c r="T176" s="167"/>
    </row>
    <row r="177" spans="1:20" ht="12.75" customHeight="1" x14ac:dyDescent="0.2">
      <c r="A177" s="101">
        <v>1</v>
      </c>
      <c r="B177" s="112" t="s">
        <v>42</v>
      </c>
      <c r="C177" s="112" t="s">
        <v>81</v>
      </c>
      <c r="D177" s="129" t="s">
        <v>34</v>
      </c>
      <c r="E177" s="111">
        <v>8.6</v>
      </c>
      <c r="F177" s="111">
        <f>H177+J177+R177</f>
        <v>6.0331714099999996</v>
      </c>
      <c r="G177" s="114">
        <v>7.0000000000000007E-2</v>
      </c>
      <c r="H177" s="100">
        <f>G177*$P$8/1000</f>
        <v>0.13747580000000001</v>
      </c>
      <c r="I177" s="114">
        <v>0.21</v>
      </c>
      <c r="J177" s="100">
        <f>I177*$P$9/1000</f>
        <v>0.60237449999999992</v>
      </c>
      <c r="K177" s="1" t="s">
        <v>82</v>
      </c>
      <c r="L177" s="1" t="s">
        <v>39</v>
      </c>
      <c r="M177" s="1">
        <v>1.1000000000000001</v>
      </c>
      <c r="N177" s="61">
        <v>4.25</v>
      </c>
      <c r="O177" s="13">
        <f t="shared" si="64"/>
        <v>4.6750000000000007</v>
      </c>
      <c r="P177" s="100">
        <f>E177*F177</f>
        <v>51.885274125999992</v>
      </c>
      <c r="Q177" s="100">
        <f>SUM(O177:O180)</f>
        <v>4.6750000000000007</v>
      </c>
      <c r="R177" s="100">
        <f>Q177*1.02*1.05*$R$14</f>
        <v>5.2933211099999999</v>
      </c>
      <c r="S177" s="167">
        <f t="shared" ref="S177" si="79">F177*$S$17</f>
        <v>7.8122580009155129</v>
      </c>
      <c r="T177" s="167">
        <f t="shared" ref="T177" si="80">S177*E177</f>
        <v>67.185418807873404</v>
      </c>
    </row>
    <row r="178" spans="1:20" ht="12.75" customHeight="1" x14ac:dyDescent="0.2">
      <c r="A178" s="101"/>
      <c r="B178" s="112"/>
      <c r="C178" s="112"/>
      <c r="D178" s="130"/>
      <c r="E178" s="111"/>
      <c r="F178" s="111"/>
      <c r="G178" s="114"/>
      <c r="H178" s="100"/>
      <c r="I178" s="114"/>
      <c r="J178" s="100"/>
      <c r="K178" s="1"/>
      <c r="L178" s="1"/>
      <c r="M178" s="1"/>
      <c r="N178" s="61"/>
      <c r="O178" s="13">
        <f t="shared" si="64"/>
        <v>0</v>
      </c>
      <c r="P178" s="100"/>
      <c r="Q178" s="100"/>
      <c r="R178" s="100"/>
      <c r="S178" s="167"/>
      <c r="T178" s="167"/>
    </row>
    <row r="179" spans="1:20" ht="12.75" customHeight="1" x14ac:dyDescent="0.2">
      <c r="A179" s="101"/>
      <c r="B179" s="112"/>
      <c r="C179" s="112"/>
      <c r="D179" s="130"/>
      <c r="E179" s="111"/>
      <c r="F179" s="111"/>
      <c r="G179" s="114"/>
      <c r="H179" s="100"/>
      <c r="I179" s="114"/>
      <c r="J179" s="100"/>
      <c r="K179" s="1"/>
      <c r="L179" s="1"/>
      <c r="M179" s="1"/>
      <c r="N179" s="61"/>
      <c r="O179" s="13">
        <f t="shared" si="64"/>
        <v>0</v>
      </c>
      <c r="P179" s="100"/>
      <c r="Q179" s="100"/>
      <c r="R179" s="100"/>
      <c r="S179" s="167"/>
      <c r="T179" s="167"/>
    </row>
    <row r="180" spans="1:20" ht="12.75" customHeight="1" x14ac:dyDescent="0.2">
      <c r="A180" s="101"/>
      <c r="B180" s="112"/>
      <c r="C180" s="112"/>
      <c r="D180" s="131"/>
      <c r="E180" s="111"/>
      <c r="F180" s="111"/>
      <c r="G180" s="114"/>
      <c r="H180" s="100"/>
      <c r="I180" s="114"/>
      <c r="J180" s="100"/>
      <c r="K180" s="1"/>
      <c r="L180" s="1"/>
      <c r="M180" s="1"/>
      <c r="N180" s="61"/>
      <c r="O180" s="13">
        <f t="shared" si="64"/>
        <v>0</v>
      </c>
      <c r="P180" s="100"/>
      <c r="Q180" s="100"/>
      <c r="R180" s="100"/>
      <c r="S180" s="167"/>
      <c r="T180" s="167"/>
    </row>
    <row r="181" spans="1:20" ht="12.75" customHeight="1" x14ac:dyDescent="0.2">
      <c r="A181" s="101">
        <v>2</v>
      </c>
      <c r="B181" s="102" t="s">
        <v>98</v>
      </c>
      <c r="C181" s="102" t="s">
        <v>152</v>
      </c>
      <c r="D181" s="135" t="s">
        <v>35</v>
      </c>
      <c r="E181" s="108">
        <v>95</v>
      </c>
      <c r="F181" s="111">
        <f>H181+J181+R181</f>
        <v>48.535772436000002</v>
      </c>
      <c r="G181" s="117">
        <v>1.53</v>
      </c>
      <c r="H181" s="100">
        <f>G181*$P$8/1000</f>
        <v>3.0048281999999999</v>
      </c>
      <c r="I181" s="117">
        <v>7.1999999999999995E-2</v>
      </c>
      <c r="J181" s="100">
        <f>I181*$P$9/1000</f>
        <v>0.20652839999999997</v>
      </c>
      <c r="K181" s="1" t="s">
        <v>45</v>
      </c>
      <c r="L181" s="1" t="s">
        <v>35</v>
      </c>
      <c r="M181" s="1">
        <v>1</v>
      </c>
      <c r="N181" s="61">
        <v>40.03</v>
      </c>
      <c r="O181" s="13">
        <f t="shared" si="64"/>
        <v>40.03</v>
      </c>
      <c r="P181" s="100">
        <f>E181*F181</f>
        <v>4610.8983814200001</v>
      </c>
      <c r="Q181" s="100">
        <f>SUM(O181:O184)</f>
        <v>40.03</v>
      </c>
      <c r="R181" s="100">
        <f>Q181*1.02*1.05*$R$14</f>
        <v>45.324415836</v>
      </c>
      <c r="S181" s="167">
        <f t="shared" ref="S181" si="81">F181*$S$17</f>
        <v>62.8482021769303</v>
      </c>
      <c r="T181" s="167">
        <f t="shared" ref="T181" si="82">S181*E181</f>
        <v>5970.5792068083783</v>
      </c>
    </row>
    <row r="182" spans="1:20" ht="12.75" customHeight="1" x14ac:dyDescent="0.2">
      <c r="A182" s="101"/>
      <c r="B182" s="103"/>
      <c r="C182" s="103"/>
      <c r="D182" s="136"/>
      <c r="E182" s="109"/>
      <c r="F182" s="111"/>
      <c r="G182" s="118"/>
      <c r="H182" s="100"/>
      <c r="I182" s="118"/>
      <c r="J182" s="100"/>
      <c r="K182" s="1"/>
      <c r="L182" s="1"/>
      <c r="M182" s="1"/>
      <c r="N182" s="61"/>
      <c r="O182" s="13">
        <f t="shared" si="64"/>
        <v>0</v>
      </c>
      <c r="P182" s="100"/>
      <c r="Q182" s="100"/>
      <c r="R182" s="100"/>
      <c r="S182" s="167"/>
      <c r="T182" s="167"/>
    </row>
    <row r="183" spans="1:20" ht="12.75" customHeight="1" x14ac:dyDescent="0.2">
      <c r="A183" s="101"/>
      <c r="B183" s="103"/>
      <c r="C183" s="103"/>
      <c r="D183" s="136"/>
      <c r="E183" s="109"/>
      <c r="F183" s="111"/>
      <c r="G183" s="118"/>
      <c r="H183" s="100"/>
      <c r="I183" s="118"/>
      <c r="J183" s="100"/>
      <c r="K183" s="1"/>
      <c r="L183" s="1"/>
      <c r="M183" s="4"/>
      <c r="N183" s="61"/>
      <c r="O183" s="13">
        <f t="shared" si="64"/>
        <v>0</v>
      </c>
      <c r="P183" s="100"/>
      <c r="Q183" s="100"/>
      <c r="R183" s="100"/>
      <c r="S183" s="167"/>
      <c r="T183" s="167"/>
    </row>
    <row r="184" spans="1:20" ht="12.75" customHeight="1" x14ac:dyDescent="0.2">
      <c r="A184" s="101"/>
      <c r="B184" s="104"/>
      <c r="C184" s="104"/>
      <c r="D184" s="137"/>
      <c r="E184" s="110"/>
      <c r="F184" s="111"/>
      <c r="G184" s="119"/>
      <c r="H184" s="100"/>
      <c r="I184" s="119"/>
      <c r="J184" s="100"/>
      <c r="K184" s="1"/>
      <c r="L184" s="1"/>
      <c r="M184" s="1"/>
      <c r="N184" s="61"/>
      <c r="O184" s="13">
        <f t="shared" si="64"/>
        <v>0</v>
      </c>
      <c r="P184" s="100"/>
      <c r="Q184" s="100"/>
      <c r="R184" s="100"/>
      <c r="S184" s="167"/>
      <c r="T184" s="167"/>
    </row>
    <row r="185" spans="1:20" ht="12.75" customHeight="1" x14ac:dyDescent="0.2">
      <c r="A185" s="101">
        <v>3</v>
      </c>
      <c r="B185" s="102" t="s">
        <v>71</v>
      </c>
      <c r="C185" s="102" t="s">
        <v>153</v>
      </c>
      <c r="D185" s="135" t="s">
        <v>35</v>
      </c>
      <c r="E185" s="108">
        <v>37</v>
      </c>
      <c r="F185" s="111">
        <f>H185+J185+R185</f>
        <v>27.641679864</v>
      </c>
      <c r="G185" s="117">
        <v>0.9</v>
      </c>
      <c r="H185" s="100">
        <f>G185*$P$8/1000</f>
        <v>1.7675460000000001</v>
      </c>
      <c r="I185" s="117">
        <v>5.1999999999999998E-2</v>
      </c>
      <c r="J185" s="100">
        <f>I185*$P$9/1000</f>
        <v>0.14915939999999997</v>
      </c>
      <c r="K185" s="1" t="s">
        <v>45</v>
      </c>
      <c r="L185" s="1" t="s">
        <v>35</v>
      </c>
      <c r="M185" s="1">
        <v>1</v>
      </c>
      <c r="N185" s="61">
        <v>22.72</v>
      </c>
      <c r="O185" s="13">
        <f t="shared" si="64"/>
        <v>22.72</v>
      </c>
      <c r="P185" s="100">
        <f>E185*F185</f>
        <v>1022.742154968</v>
      </c>
      <c r="Q185" s="100">
        <f>SUM(O185:O188)</f>
        <v>22.72</v>
      </c>
      <c r="R185" s="100">
        <f>Q185*1.02*1.05*$R$14</f>
        <v>25.724974463999999</v>
      </c>
      <c r="S185" s="167">
        <f t="shared" ref="S185" si="83">F185*$S$17</f>
        <v>35.792772988075811</v>
      </c>
      <c r="T185" s="167">
        <f t="shared" ref="T185" si="84">S185*E185</f>
        <v>1324.3326005588051</v>
      </c>
    </row>
    <row r="186" spans="1:20" ht="12.75" customHeight="1" x14ac:dyDescent="0.2">
      <c r="A186" s="101"/>
      <c r="B186" s="103"/>
      <c r="C186" s="103"/>
      <c r="D186" s="136"/>
      <c r="E186" s="109"/>
      <c r="F186" s="111"/>
      <c r="G186" s="118"/>
      <c r="H186" s="100"/>
      <c r="I186" s="118"/>
      <c r="J186" s="100"/>
      <c r="K186" s="1"/>
      <c r="L186" s="1"/>
      <c r="M186" s="1"/>
      <c r="N186" s="61"/>
      <c r="O186" s="13">
        <f t="shared" si="64"/>
        <v>0</v>
      </c>
      <c r="P186" s="100"/>
      <c r="Q186" s="100"/>
      <c r="R186" s="100"/>
      <c r="S186" s="167"/>
      <c r="T186" s="167"/>
    </row>
    <row r="187" spans="1:20" ht="12.75" customHeight="1" x14ac:dyDescent="0.2">
      <c r="A187" s="101"/>
      <c r="B187" s="103"/>
      <c r="C187" s="103"/>
      <c r="D187" s="136"/>
      <c r="E187" s="109"/>
      <c r="F187" s="111"/>
      <c r="G187" s="118"/>
      <c r="H187" s="100"/>
      <c r="I187" s="118"/>
      <c r="J187" s="100"/>
      <c r="K187" s="1"/>
      <c r="L187" s="1"/>
      <c r="M187" s="4"/>
      <c r="N187" s="61"/>
      <c r="O187" s="13">
        <f t="shared" si="64"/>
        <v>0</v>
      </c>
      <c r="P187" s="100"/>
      <c r="Q187" s="100"/>
      <c r="R187" s="100"/>
      <c r="S187" s="167"/>
      <c r="T187" s="167"/>
    </row>
    <row r="188" spans="1:20" ht="12.75" customHeight="1" x14ac:dyDescent="0.2">
      <c r="A188" s="101"/>
      <c r="B188" s="104"/>
      <c r="C188" s="104"/>
      <c r="D188" s="137"/>
      <c r="E188" s="110"/>
      <c r="F188" s="111"/>
      <c r="G188" s="119"/>
      <c r="H188" s="100"/>
      <c r="I188" s="119"/>
      <c r="J188" s="100"/>
      <c r="K188" s="1"/>
      <c r="L188" s="1"/>
      <c r="M188" s="1"/>
      <c r="N188" s="61"/>
      <c r="O188" s="13">
        <f t="shared" si="64"/>
        <v>0</v>
      </c>
      <c r="P188" s="100"/>
      <c r="Q188" s="100"/>
      <c r="R188" s="100"/>
      <c r="S188" s="167"/>
      <c r="T188" s="167"/>
    </row>
    <row r="189" spans="1:20" ht="12.75" customHeight="1" x14ac:dyDescent="0.2">
      <c r="A189" s="101">
        <v>4</v>
      </c>
      <c r="B189" s="102" t="s">
        <v>72</v>
      </c>
      <c r="C189" s="102" t="s">
        <v>154</v>
      </c>
      <c r="D189" s="135" t="s">
        <v>66</v>
      </c>
      <c r="E189" s="108">
        <v>2</v>
      </c>
      <c r="F189" s="111">
        <f>H189+J189+R189</f>
        <v>28.076472462000005</v>
      </c>
      <c r="G189" s="117">
        <v>0.56999999999999995</v>
      </c>
      <c r="H189" s="100">
        <f>G189*$P$8/1000</f>
        <v>1.1194458</v>
      </c>
      <c r="I189" s="117">
        <v>1.9E-2</v>
      </c>
      <c r="J189" s="100">
        <f>I189*$P$9/1000</f>
        <v>5.4500549999999995E-2</v>
      </c>
      <c r="K189" s="1" t="s">
        <v>45</v>
      </c>
      <c r="L189" s="1" t="s">
        <v>66</v>
      </c>
      <c r="M189" s="1">
        <v>1</v>
      </c>
      <c r="N189" s="61">
        <v>23.76</v>
      </c>
      <c r="O189" s="13">
        <f t="shared" si="64"/>
        <v>23.76</v>
      </c>
      <c r="P189" s="100">
        <f>E189*F189</f>
        <v>56.15294492400001</v>
      </c>
      <c r="Q189" s="100">
        <f>SUM(O189:O192)</f>
        <v>23.76</v>
      </c>
      <c r="R189" s="100">
        <f>Q189*1.02*1.05*$R$14</f>
        <v>26.902526112000004</v>
      </c>
      <c r="S189" s="167">
        <f t="shared" ref="S189" si="85">F189*$S$17</f>
        <v>36.355779029448065</v>
      </c>
      <c r="T189" s="167">
        <f t="shared" ref="T189" si="86">S189*E189</f>
        <v>72.711558058896131</v>
      </c>
    </row>
    <row r="190" spans="1:20" ht="12.75" customHeight="1" x14ac:dyDescent="0.2">
      <c r="A190" s="101"/>
      <c r="B190" s="103"/>
      <c r="C190" s="103"/>
      <c r="D190" s="136"/>
      <c r="E190" s="109"/>
      <c r="F190" s="111"/>
      <c r="G190" s="118"/>
      <c r="H190" s="100"/>
      <c r="I190" s="118"/>
      <c r="J190" s="100"/>
      <c r="K190" s="1"/>
      <c r="L190" s="1"/>
      <c r="M190" s="1"/>
      <c r="N190" s="61"/>
      <c r="O190" s="13">
        <f t="shared" si="64"/>
        <v>0</v>
      </c>
      <c r="P190" s="100"/>
      <c r="Q190" s="100"/>
      <c r="R190" s="100"/>
      <c r="S190" s="167"/>
      <c r="T190" s="167"/>
    </row>
    <row r="191" spans="1:20" ht="12.75" customHeight="1" x14ac:dyDescent="0.2">
      <c r="A191" s="101"/>
      <c r="B191" s="103"/>
      <c r="C191" s="103"/>
      <c r="D191" s="136"/>
      <c r="E191" s="109"/>
      <c r="F191" s="111"/>
      <c r="G191" s="118"/>
      <c r="H191" s="100"/>
      <c r="I191" s="118"/>
      <c r="J191" s="100"/>
      <c r="K191" s="1"/>
      <c r="L191" s="1"/>
      <c r="M191" s="4"/>
      <c r="N191" s="61"/>
      <c r="O191" s="13">
        <f t="shared" si="64"/>
        <v>0</v>
      </c>
      <c r="P191" s="100"/>
      <c r="Q191" s="100"/>
      <c r="R191" s="100"/>
      <c r="S191" s="167"/>
      <c r="T191" s="167"/>
    </row>
    <row r="192" spans="1:20" ht="12.75" customHeight="1" x14ac:dyDescent="0.2">
      <c r="A192" s="101"/>
      <c r="B192" s="104"/>
      <c r="C192" s="104"/>
      <c r="D192" s="137"/>
      <c r="E192" s="110"/>
      <c r="F192" s="111"/>
      <c r="G192" s="119"/>
      <c r="H192" s="100"/>
      <c r="I192" s="119"/>
      <c r="J192" s="100"/>
      <c r="K192" s="1"/>
      <c r="L192" s="1"/>
      <c r="M192" s="1"/>
      <c r="N192" s="61"/>
      <c r="O192" s="13">
        <f t="shared" si="64"/>
        <v>0</v>
      </c>
      <c r="P192" s="100"/>
      <c r="Q192" s="100"/>
      <c r="R192" s="100"/>
      <c r="S192" s="167"/>
      <c r="T192" s="167"/>
    </row>
    <row r="193" spans="1:20" ht="12.75" customHeight="1" x14ac:dyDescent="0.2">
      <c r="A193" s="101">
        <v>5</v>
      </c>
      <c r="B193" s="102" t="s">
        <v>73</v>
      </c>
      <c r="C193" s="102" t="s">
        <v>75</v>
      </c>
      <c r="D193" s="135" t="s">
        <v>66</v>
      </c>
      <c r="E193" s="148">
        <v>4</v>
      </c>
      <c r="F193" s="111">
        <f>H193+J193+R193</f>
        <v>53.203580509999995</v>
      </c>
      <c r="G193" s="117">
        <v>3.52</v>
      </c>
      <c r="H193" s="100">
        <f>G193*$P$8/1000</f>
        <v>6.9130687999999996</v>
      </c>
      <c r="I193" s="117">
        <v>0.92100000000000004</v>
      </c>
      <c r="J193" s="100">
        <f>I193*$P$9/1000</f>
        <v>2.64184245</v>
      </c>
      <c r="K193" s="1" t="s">
        <v>45</v>
      </c>
      <c r="L193" s="1" t="s">
        <v>35</v>
      </c>
      <c r="M193" s="1">
        <v>1</v>
      </c>
      <c r="N193" s="61">
        <v>38.549999999999997</v>
      </c>
      <c r="O193" s="13">
        <f t="shared" si="64"/>
        <v>38.549999999999997</v>
      </c>
      <c r="P193" s="100">
        <f>E193*F193</f>
        <v>212.81432203999998</v>
      </c>
      <c r="Q193" s="100">
        <f>SUM(O193:O196)</f>
        <v>38.549999999999997</v>
      </c>
      <c r="R193" s="100">
        <f>Q193*1.02*1.05*$R$14</f>
        <v>43.648669259999998</v>
      </c>
      <c r="S193" s="167">
        <f t="shared" ref="S193" si="87">F193*$S$17</f>
        <v>68.892472842338833</v>
      </c>
      <c r="T193" s="167">
        <f t="shared" ref="T193" si="88">S193*E193</f>
        <v>275.56989136935533</v>
      </c>
    </row>
    <row r="194" spans="1:20" ht="12.75" customHeight="1" x14ac:dyDescent="0.2">
      <c r="A194" s="101"/>
      <c r="B194" s="103"/>
      <c r="C194" s="103"/>
      <c r="D194" s="136"/>
      <c r="E194" s="149"/>
      <c r="F194" s="111"/>
      <c r="G194" s="118"/>
      <c r="H194" s="100"/>
      <c r="I194" s="118"/>
      <c r="J194" s="100"/>
      <c r="K194" s="1"/>
      <c r="L194" s="1"/>
      <c r="M194" s="1"/>
      <c r="N194" s="61"/>
      <c r="O194" s="13">
        <f t="shared" si="64"/>
        <v>0</v>
      </c>
      <c r="P194" s="100"/>
      <c r="Q194" s="100"/>
      <c r="R194" s="100"/>
      <c r="S194" s="167"/>
      <c r="T194" s="167"/>
    </row>
    <row r="195" spans="1:20" ht="12.75" customHeight="1" x14ac:dyDescent="0.2">
      <c r="A195" s="101"/>
      <c r="B195" s="103"/>
      <c r="C195" s="103"/>
      <c r="D195" s="136"/>
      <c r="E195" s="149"/>
      <c r="F195" s="111"/>
      <c r="G195" s="118"/>
      <c r="H195" s="100"/>
      <c r="I195" s="118"/>
      <c r="J195" s="100"/>
      <c r="K195" s="1"/>
      <c r="L195" s="1"/>
      <c r="M195" s="4"/>
      <c r="N195" s="61"/>
      <c r="O195" s="13">
        <f t="shared" si="64"/>
        <v>0</v>
      </c>
      <c r="P195" s="100"/>
      <c r="Q195" s="100"/>
      <c r="R195" s="100"/>
      <c r="S195" s="167"/>
      <c r="T195" s="167"/>
    </row>
    <row r="196" spans="1:20" ht="12.75" customHeight="1" x14ac:dyDescent="0.2">
      <c r="A196" s="101"/>
      <c r="B196" s="104"/>
      <c r="C196" s="104"/>
      <c r="D196" s="137"/>
      <c r="E196" s="150"/>
      <c r="F196" s="111"/>
      <c r="G196" s="119"/>
      <c r="H196" s="100"/>
      <c r="I196" s="119"/>
      <c r="J196" s="100"/>
      <c r="K196" s="1"/>
      <c r="L196" s="1"/>
      <c r="M196" s="1"/>
      <c r="N196" s="61"/>
      <c r="O196" s="13">
        <f t="shared" si="64"/>
        <v>0</v>
      </c>
      <c r="P196" s="100"/>
      <c r="Q196" s="100"/>
      <c r="R196" s="100"/>
      <c r="S196" s="167"/>
      <c r="T196" s="167"/>
    </row>
    <row r="197" spans="1:20" ht="12.75" customHeight="1" x14ac:dyDescent="0.2">
      <c r="A197" s="101">
        <v>6</v>
      </c>
      <c r="B197" s="102" t="s">
        <v>74</v>
      </c>
      <c r="C197" s="102" t="s">
        <v>99</v>
      </c>
      <c r="D197" s="135" t="s">
        <v>66</v>
      </c>
      <c r="E197" s="148">
        <v>2</v>
      </c>
      <c r="F197" s="111">
        <f>H197+J197+R197</f>
        <v>12.37973661</v>
      </c>
      <c r="G197" s="117">
        <v>0.36</v>
      </c>
      <c r="H197" s="100">
        <f>G197*$P$8/1000</f>
        <v>0.70701840000000005</v>
      </c>
      <c r="I197" s="117">
        <v>0.20100000000000001</v>
      </c>
      <c r="J197" s="100">
        <f>I197*$P$9/1000</f>
        <v>0.57655844999999994</v>
      </c>
      <c r="K197" s="1" t="s">
        <v>45</v>
      </c>
      <c r="L197" s="1" t="s">
        <v>66</v>
      </c>
      <c r="M197" s="1">
        <v>1</v>
      </c>
      <c r="N197" s="61">
        <v>9.8000000000000007</v>
      </c>
      <c r="O197" s="13">
        <f t="shared" si="64"/>
        <v>9.8000000000000007</v>
      </c>
      <c r="P197" s="100">
        <f>E197*F197</f>
        <v>24.75947322</v>
      </c>
      <c r="Q197" s="100">
        <f>SUM(O197:O200)</f>
        <v>9.8000000000000007</v>
      </c>
      <c r="R197" s="100">
        <f>Q197*1.02*1.05*$R$14</f>
        <v>11.096159760000001</v>
      </c>
      <c r="S197" s="167">
        <f t="shared" ref="S197" si="89">F197*$S$17</f>
        <v>16.030324651541633</v>
      </c>
      <c r="T197" s="167">
        <f t="shared" ref="T197" si="90">S197*E197</f>
        <v>32.060649303083267</v>
      </c>
    </row>
    <row r="198" spans="1:20" ht="12.75" customHeight="1" x14ac:dyDescent="0.2">
      <c r="A198" s="101"/>
      <c r="B198" s="103"/>
      <c r="C198" s="103"/>
      <c r="D198" s="136"/>
      <c r="E198" s="149"/>
      <c r="F198" s="111"/>
      <c r="G198" s="118"/>
      <c r="H198" s="100"/>
      <c r="I198" s="118"/>
      <c r="J198" s="100"/>
      <c r="K198" s="1"/>
      <c r="L198" s="1"/>
      <c r="M198" s="1"/>
      <c r="N198" s="61"/>
      <c r="O198" s="13">
        <f t="shared" si="64"/>
        <v>0</v>
      </c>
      <c r="P198" s="100"/>
      <c r="Q198" s="100"/>
      <c r="R198" s="100"/>
      <c r="S198" s="167"/>
      <c r="T198" s="167"/>
    </row>
    <row r="199" spans="1:20" ht="12.75" customHeight="1" x14ac:dyDescent="0.2">
      <c r="A199" s="101"/>
      <c r="B199" s="103"/>
      <c r="C199" s="103"/>
      <c r="D199" s="136"/>
      <c r="E199" s="149"/>
      <c r="F199" s="111"/>
      <c r="G199" s="118"/>
      <c r="H199" s="100"/>
      <c r="I199" s="118"/>
      <c r="J199" s="100"/>
      <c r="K199" s="1"/>
      <c r="L199" s="1"/>
      <c r="M199" s="4"/>
      <c r="N199" s="61"/>
      <c r="O199" s="13">
        <f t="shared" si="64"/>
        <v>0</v>
      </c>
      <c r="P199" s="100"/>
      <c r="Q199" s="100"/>
      <c r="R199" s="100"/>
      <c r="S199" s="167"/>
      <c r="T199" s="167"/>
    </row>
    <row r="200" spans="1:20" ht="12.75" customHeight="1" x14ac:dyDescent="0.2">
      <c r="A200" s="101"/>
      <c r="B200" s="104"/>
      <c r="C200" s="104"/>
      <c r="D200" s="137"/>
      <c r="E200" s="150"/>
      <c r="F200" s="111"/>
      <c r="G200" s="119"/>
      <c r="H200" s="100"/>
      <c r="I200" s="119"/>
      <c r="J200" s="100"/>
      <c r="K200" s="1"/>
      <c r="L200" s="1"/>
      <c r="M200" s="1"/>
      <c r="N200" s="61"/>
      <c r="O200" s="13">
        <f t="shared" si="64"/>
        <v>0</v>
      </c>
      <c r="P200" s="100"/>
      <c r="Q200" s="100"/>
      <c r="R200" s="100"/>
      <c r="S200" s="167"/>
      <c r="T200" s="167"/>
    </row>
    <row r="201" spans="1:20" ht="12.75" customHeight="1" x14ac:dyDescent="0.2">
      <c r="A201" s="101">
        <v>7</v>
      </c>
      <c r="B201" s="112" t="s">
        <v>76</v>
      </c>
      <c r="C201" s="112" t="s">
        <v>155</v>
      </c>
      <c r="D201" s="112" t="s">
        <v>29</v>
      </c>
      <c r="E201" s="123">
        <v>1</v>
      </c>
      <c r="F201" s="111">
        <f>H201+J201+R201</f>
        <v>121.375501086</v>
      </c>
      <c r="G201" s="114">
        <v>3.63</v>
      </c>
      <c r="H201" s="100">
        <f>G201*$P$8/1000</f>
        <v>7.1291022000000002</v>
      </c>
      <c r="I201" s="114">
        <v>3.403</v>
      </c>
      <c r="J201" s="100">
        <f>I201*$P$9/1000</f>
        <v>9.7613353499999995</v>
      </c>
      <c r="K201" s="1" t="s">
        <v>45</v>
      </c>
      <c r="L201" s="1" t="s">
        <v>29</v>
      </c>
      <c r="M201" s="1">
        <v>1</v>
      </c>
      <c r="N201" s="61">
        <v>92.28</v>
      </c>
      <c r="O201" s="13">
        <f t="shared" si="64"/>
        <v>92.28</v>
      </c>
      <c r="P201" s="100">
        <f>E201*F201</f>
        <v>121.375501086</v>
      </c>
      <c r="Q201" s="100">
        <f>SUM(O201:O204)</f>
        <v>92.28</v>
      </c>
      <c r="R201" s="100">
        <f>Q201*1.02*1.05*$R$14</f>
        <v>104.485063536</v>
      </c>
      <c r="S201" s="167">
        <f t="shared" ref="S201" si="91">F201*$S$17</f>
        <v>157.16721190824464</v>
      </c>
      <c r="T201" s="167">
        <f t="shared" ref="T201" si="92">S201*E201</f>
        <v>157.16721190824464</v>
      </c>
    </row>
    <row r="202" spans="1:20" ht="12.75" customHeight="1" x14ac:dyDescent="0.2">
      <c r="A202" s="101"/>
      <c r="B202" s="112"/>
      <c r="C202" s="112"/>
      <c r="D202" s="101"/>
      <c r="E202" s="123"/>
      <c r="F202" s="111"/>
      <c r="G202" s="114"/>
      <c r="H202" s="100"/>
      <c r="I202" s="114"/>
      <c r="J202" s="100"/>
      <c r="K202" s="1"/>
      <c r="L202" s="1"/>
      <c r="M202" s="1"/>
      <c r="N202" s="61"/>
      <c r="O202" s="13">
        <f t="shared" si="64"/>
        <v>0</v>
      </c>
      <c r="P202" s="100"/>
      <c r="Q202" s="100"/>
      <c r="R202" s="100"/>
      <c r="S202" s="167"/>
      <c r="T202" s="167"/>
    </row>
    <row r="203" spans="1:20" ht="12.75" customHeight="1" x14ac:dyDescent="0.2">
      <c r="A203" s="101"/>
      <c r="B203" s="112"/>
      <c r="C203" s="112"/>
      <c r="D203" s="101"/>
      <c r="E203" s="123"/>
      <c r="F203" s="111"/>
      <c r="G203" s="114"/>
      <c r="H203" s="100"/>
      <c r="I203" s="114"/>
      <c r="J203" s="100"/>
      <c r="K203" s="1"/>
      <c r="L203" s="1"/>
      <c r="M203" s="1"/>
      <c r="N203" s="61"/>
      <c r="O203" s="13">
        <f t="shared" si="64"/>
        <v>0</v>
      </c>
      <c r="P203" s="100"/>
      <c r="Q203" s="100"/>
      <c r="R203" s="100"/>
      <c r="S203" s="167"/>
      <c r="T203" s="167"/>
    </row>
    <row r="204" spans="1:20" ht="12.75" customHeight="1" x14ac:dyDescent="0.2">
      <c r="A204" s="101"/>
      <c r="B204" s="112"/>
      <c r="C204" s="112"/>
      <c r="D204" s="101"/>
      <c r="E204" s="123"/>
      <c r="F204" s="111"/>
      <c r="G204" s="114"/>
      <c r="H204" s="100"/>
      <c r="I204" s="114"/>
      <c r="J204" s="100"/>
      <c r="K204" s="1"/>
      <c r="L204" s="1"/>
      <c r="M204" s="1"/>
      <c r="N204" s="61"/>
      <c r="O204" s="13">
        <f t="shared" si="64"/>
        <v>0</v>
      </c>
      <c r="P204" s="100"/>
      <c r="Q204" s="100"/>
      <c r="R204" s="100"/>
      <c r="S204" s="167"/>
      <c r="T204" s="167"/>
    </row>
    <row r="205" spans="1:20" ht="12.75" customHeight="1" x14ac:dyDescent="0.2">
      <c r="A205" s="101">
        <v>8</v>
      </c>
      <c r="B205" s="112" t="s">
        <v>77</v>
      </c>
      <c r="C205" s="112" t="s">
        <v>156</v>
      </c>
      <c r="D205" s="112" t="s">
        <v>29</v>
      </c>
      <c r="E205" s="123">
        <v>1</v>
      </c>
      <c r="F205" s="111">
        <f>H205+J205+R205</f>
        <v>96.564744458000007</v>
      </c>
      <c r="G205" s="114">
        <v>2.2599999999999998</v>
      </c>
      <c r="H205" s="100">
        <f>G205*$P$8/1000</f>
        <v>4.4385044000000002</v>
      </c>
      <c r="I205" s="114">
        <v>3.3650000000000002</v>
      </c>
      <c r="J205" s="100">
        <f>I205*$P$9/1000</f>
        <v>9.6523342499999991</v>
      </c>
      <c r="K205" s="1" t="s">
        <v>45</v>
      </c>
      <c r="L205" s="1" t="s">
        <v>29</v>
      </c>
      <c r="M205" s="1">
        <v>1</v>
      </c>
      <c r="N205" s="61">
        <v>72.84</v>
      </c>
      <c r="O205" s="13">
        <f t="shared" si="64"/>
        <v>72.84</v>
      </c>
      <c r="P205" s="100">
        <f>E205*F205</f>
        <v>96.564744458000007</v>
      </c>
      <c r="Q205" s="100">
        <f>SUM(O205:O208)</f>
        <v>72.84</v>
      </c>
      <c r="R205" s="100">
        <f>Q205*1.02*1.05*$R$14</f>
        <v>82.473905808000012</v>
      </c>
      <c r="S205" s="167">
        <f t="shared" ref="S205" si="93">F205*$S$17</f>
        <v>125.04015653325727</v>
      </c>
      <c r="T205" s="167">
        <f t="shared" ref="T205" si="94">S205*E205</f>
        <v>125.04015653325727</v>
      </c>
    </row>
    <row r="206" spans="1:20" ht="12.75" customHeight="1" x14ac:dyDescent="0.2">
      <c r="A206" s="101"/>
      <c r="B206" s="112"/>
      <c r="C206" s="112"/>
      <c r="D206" s="112"/>
      <c r="E206" s="123"/>
      <c r="F206" s="111"/>
      <c r="G206" s="114"/>
      <c r="H206" s="100"/>
      <c r="I206" s="114"/>
      <c r="J206" s="100"/>
      <c r="K206" s="1"/>
      <c r="L206" s="1"/>
      <c r="M206" s="1"/>
      <c r="N206" s="61"/>
      <c r="O206" s="13">
        <f t="shared" si="64"/>
        <v>0</v>
      </c>
      <c r="P206" s="100"/>
      <c r="Q206" s="100"/>
      <c r="R206" s="100"/>
      <c r="S206" s="167"/>
      <c r="T206" s="167"/>
    </row>
    <row r="207" spans="1:20" ht="12.75" customHeight="1" x14ac:dyDescent="0.2">
      <c r="A207" s="101"/>
      <c r="B207" s="112"/>
      <c r="C207" s="112"/>
      <c r="D207" s="112"/>
      <c r="E207" s="123"/>
      <c r="F207" s="111"/>
      <c r="G207" s="114"/>
      <c r="H207" s="100"/>
      <c r="I207" s="114"/>
      <c r="J207" s="100"/>
      <c r="K207" s="1"/>
      <c r="L207" s="1"/>
      <c r="M207" s="1"/>
      <c r="N207" s="61"/>
      <c r="O207" s="13">
        <f t="shared" si="64"/>
        <v>0</v>
      </c>
      <c r="P207" s="100"/>
      <c r="Q207" s="100"/>
      <c r="R207" s="100"/>
      <c r="S207" s="167"/>
      <c r="T207" s="167"/>
    </row>
    <row r="208" spans="1:20" ht="12.75" customHeight="1" x14ac:dyDescent="0.2">
      <c r="A208" s="101"/>
      <c r="B208" s="112"/>
      <c r="C208" s="112"/>
      <c r="D208" s="112"/>
      <c r="E208" s="123"/>
      <c r="F208" s="111"/>
      <c r="G208" s="114"/>
      <c r="H208" s="100"/>
      <c r="I208" s="114"/>
      <c r="J208" s="100"/>
      <c r="K208" s="1"/>
      <c r="L208" s="1"/>
      <c r="M208" s="1"/>
      <c r="N208" s="61"/>
      <c r="O208" s="13">
        <f t="shared" si="64"/>
        <v>0</v>
      </c>
      <c r="P208" s="100"/>
      <c r="Q208" s="100"/>
      <c r="R208" s="100"/>
      <c r="S208" s="167"/>
      <c r="T208" s="167"/>
    </row>
    <row r="209" spans="1:20" ht="12.75" customHeight="1" x14ac:dyDescent="0.2">
      <c r="A209" s="101">
        <v>9</v>
      </c>
      <c r="B209" s="102" t="s">
        <v>78</v>
      </c>
      <c r="C209" s="102" t="s">
        <v>157</v>
      </c>
      <c r="D209" s="102" t="s">
        <v>29</v>
      </c>
      <c r="E209" s="123">
        <v>1</v>
      </c>
      <c r="F209" s="111">
        <f>H209+J209+R209</f>
        <v>71.223372830000002</v>
      </c>
      <c r="G209" s="114">
        <v>2.68</v>
      </c>
      <c r="H209" s="100">
        <f>G209*$P$8/1000</f>
        <v>5.2633592000000009</v>
      </c>
      <c r="I209" s="114">
        <v>1.127</v>
      </c>
      <c r="J209" s="100">
        <f>I209*$P$9/1000</f>
        <v>3.2327431499999997</v>
      </c>
      <c r="K209" s="1" t="s">
        <v>45</v>
      </c>
      <c r="L209" s="1" t="s">
        <v>29</v>
      </c>
      <c r="M209" s="1">
        <v>1</v>
      </c>
      <c r="N209" s="61">
        <v>55.4</v>
      </c>
      <c r="O209" s="13">
        <f t="shared" si="64"/>
        <v>55.4</v>
      </c>
      <c r="P209" s="100">
        <f>E209*F209</f>
        <v>71.223372830000002</v>
      </c>
      <c r="Q209" s="100">
        <f>SUM(O209:O212)</f>
        <v>55.4</v>
      </c>
      <c r="R209" s="100">
        <f>Q209*1.02*1.05*$R$14</f>
        <v>62.727270480000001</v>
      </c>
      <c r="S209" s="167">
        <f t="shared" ref="S209" si="95">F209*$S$17</f>
        <v>92.226016207843188</v>
      </c>
      <c r="T209" s="167">
        <f t="shared" ref="T209" si="96">S209*E209</f>
        <v>92.226016207843188</v>
      </c>
    </row>
    <row r="210" spans="1:20" ht="12.75" customHeight="1" x14ac:dyDescent="0.2">
      <c r="A210" s="101"/>
      <c r="B210" s="103"/>
      <c r="C210" s="103"/>
      <c r="D210" s="103"/>
      <c r="E210" s="123"/>
      <c r="F210" s="111"/>
      <c r="G210" s="114"/>
      <c r="H210" s="100"/>
      <c r="I210" s="114"/>
      <c r="J210" s="100"/>
      <c r="K210" s="1"/>
      <c r="L210" s="1"/>
      <c r="M210" s="1"/>
      <c r="N210" s="61"/>
      <c r="O210" s="13">
        <f t="shared" si="64"/>
        <v>0</v>
      </c>
      <c r="P210" s="100"/>
      <c r="Q210" s="100"/>
      <c r="R210" s="100"/>
      <c r="S210" s="167"/>
      <c r="T210" s="167"/>
    </row>
    <row r="211" spans="1:20" ht="12.75" customHeight="1" x14ac:dyDescent="0.2">
      <c r="A211" s="101"/>
      <c r="B211" s="103"/>
      <c r="C211" s="103"/>
      <c r="D211" s="103"/>
      <c r="E211" s="123"/>
      <c r="F211" s="111"/>
      <c r="G211" s="114"/>
      <c r="H211" s="100"/>
      <c r="I211" s="114"/>
      <c r="J211" s="100"/>
      <c r="K211" s="1"/>
      <c r="L211" s="1"/>
      <c r="M211" s="1"/>
      <c r="N211" s="61"/>
      <c r="O211" s="13">
        <f t="shared" si="64"/>
        <v>0</v>
      </c>
      <c r="P211" s="100"/>
      <c r="Q211" s="100"/>
      <c r="R211" s="100"/>
      <c r="S211" s="167"/>
      <c r="T211" s="167"/>
    </row>
    <row r="212" spans="1:20" ht="12.75" customHeight="1" x14ac:dyDescent="0.2">
      <c r="A212" s="101"/>
      <c r="B212" s="104"/>
      <c r="C212" s="104"/>
      <c r="D212" s="104"/>
      <c r="E212" s="123"/>
      <c r="F212" s="111"/>
      <c r="G212" s="114"/>
      <c r="H212" s="100"/>
      <c r="I212" s="114"/>
      <c r="J212" s="100"/>
      <c r="K212" s="1"/>
      <c r="L212" s="1"/>
      <c r="M212" s="1"/>
      <c r="N212" s="61"/>
      <c r="O212" s="13">
        <f t="shared" si="64"/>
        <v>0</v>
      </c>
      <c r="P212" s="100"/>
      <c r="Q212" s="100"/>
      <c r="R212" s="100"/>
      <c r="S212" s="167"/>
      <c r="T212" s="167"/>
    </row>
    <row r="213" spans="1:20" ht="12.75" customHeight="1" x14ac:dyDescent="0.2">
      <c r="A213" s="101">
        <v>10</v>
      </c>
      <c r="B213" s="151" t="s">
        <v>83</v>
      </c>
      <c r="C213" s="102" t="s">
        <v>158</v>
      </c>
      <c r="D213" s="117" t="s">
        <v>29</v>
      </c>
      <c r="E213" s="148">
        <v>1</v>
      </c>
      <c r="F213" s="111">
        <f>H213+J213+R213</f>
        <v>165.76206924000002</v>
      </c>
      <c r="G213" s="117">
        <v>7.29</v>
      </c>
      <c r="H213" s="100">
        <f>G213*$P$8/1000</f>
        <v>14.317122600000001</v>
      </c>
      <c r="I213" s="117">
        <v>3.278</v>
      </c>
      <c r="J213" s="100">
        <f>I213*$P$9/1000</f>
        <v>9.4027791000000001</v>
      </c>
      <c r="K213" s="1" t="s">
        <v>45</v>
      </c>
      <c r="L213" s="1" t="s">
        <v>29</v>
      </c>
      <c r="M213" s="1">
        <v>1</v>
      </c>
      <c r="N213" s="65">
        <v>125.45</v>
      </c>
      <c r="O213" s="13">
        <f t="shared" ref="O213:O276" si="97">M213*N213</f>
        <v>125.45</v>
      </c>
      <c r="P213" s="100">
        <f>E213*F213</f>
        <v>165.76206924000002</v>
      </c>
      <c r="Q213" s="100">
        <f>SUM(O213:O216)</f>
        <v>125.45</v>
      </c>
      <c r="R213" s="100">
        <f>Q213*1.02*1.05*$R$14</f>
        <v>142.04216754000001</v>
      </c>
      <c r="S213" s="167">
        <f t="shared" ref="S213" si="98">F213*$S$17</f>
        <v>214.64267524739554</v>
      </c>
      <c r="T213" s="167">
        <f t="shared" ref="T213" si="99">S213*E213</f>
        <v>214.64267524739554</v>
      </c>
    </row>
    <row r="214" spans="1:20" ht="12.75" customHeight="1" x14ac:dyDescent="0.2">
      <c r="A214" s="101"/>
      <c r="B214" s="152"/>
      <c r="C214" s="103"/>
      <c r="D214" s="118"/>
      <c r="E214" s="149"/>
      <c r="F214" s="111"/>
      <c r="G214" s="118"/>
      <c r="H214" s="100"/>
      <c r="I214" s="118"/>
      <c r="J214" s="100"/>
      <c r="K214" s="1"/>
      <c r="L214" s="1"/>
      <c r="M214" s="1"/>
      <c r="N214" s="61"/>
      <c r="O214" s="13">
        <f t="shared" si="97"/>
        <v>0</v>
      </c>
      <c r="P214" s="100"/>
      <c r="Q214" s="100"/>
      <c r="R214" s="100"/>
      <c r="S214" s="167"/>
      <c r="T214" s="167"/>
    </row>
    <row r="215" spans="1:20" ht="12.75" customHeight="1" x14ac:dyDescent="0.2">
      <c r="A215" s="101"/>
      <c r="B215" s="152"/>
      <c r="C215" s="103"/>
      <c r="D215" s="118"/>
      <c r="E215" s="149"/>
      <c r="F215" s="111"/>
      <c r="G215" s="118"/>
      <c r="H215" s="100"/>
      <c r="I215" s="118"/>
      <c r="J215" s="100"/>
      <c r="K215" s="1"/>
      <c r="L215" s="1"/>
      <c r="M215" s="1"/>
      <c r="N215" s="61"/>
      <c r="O215" s="13">
        <f t="shared" si="97"/>
        <v>0</v>
      </c>
      <c r="P215" s="100"/>
      <c r="Q215" s="100"/>
      <c r="R215" s="100"/>
      <c r="S215" s="167"/>
      <c r="T215" s="167"/>
    </row>
    <row r="216" spans="1:20" ht="12.75" customHeight="1" x14ac:dyDescent="0.2">
      <c r="A216" s="101"/>
      <c r="B216" s="153"/>
      <c r="C216" s="104"/>
      <c r="D216" s="119"/>
      <c r="E216" s="150"/>
      <c r="F216" s="111"/>
      <c r="G216" s="119"/>
      <c r="H216" s="100"/>
      <c r="I216" s="119"/>
      <c r="J216" s="100"/>
      <c r="K216" s="1"/>
      <c r="L216" s="1"/>
      <c r="M216" s="1"/>
      <c r="N216" s="61"/>
      <c r="O216" s="13">
        <f t="shared" si="97"/>
        <v>0</v>
      </c>
      <c r="P216" s="100"/>
      <c r="Q216" s="100"/>
      <c r="R216" s="100"/>
      <c r="S216" s="167"/>
      <c r="T216" s="167"/>
    </row>
    <row r="217" spans="1:20" ht="12.75" customHeight="1" x14ac:dyDescent="0.2">
      <c r="A217" s="101">
        <v>12</v>
      </c>
      <c r="B217" s="87" t="s">
        <v>100</v>
      </c>
      <c r="C217" s="112" t="s">
        <v>101</v>
      </c>
      <c r="D217" s="114" t="s">
        <v>29</v>
      </c>
      <c r="E217" s="114">
        <v>3</v>
      </c>
      <c r="F217" s="111">
        <f>H217+J217+R217</f>
        <v>17.522181799999998</v>
      </c>
      <c r="G217" s="114">
        <v>0.57999999999999996</v>
      </c>
      <c r="H217" s="100">
        <f>G217*$P$8/1000</f>
        <v>1.1390852</v>
      </c>
      <c r="I217" s="114">
        <v>0.57999999999999996</v>
      </c>
      <c r="J217" s="100">
        <f>I217*$P$9/1000</f>
        <v>1.6637009999999999</v>
      </c>
      <c r="K217" s="61" t="s">
        <v>102</v>
      </c>
      <c r="L217" s="62" t="s">
        <v>29</v>
      </c>
      <c r="M217" s="62">
        <v>1</v>
      </c>
      <c r="N217" s="62">
        <v>13</v>
      </c>
      <c r="O217" s="13">
        <f t="shared" si="97"/>
        <v>13</v>
      </c>
      <c r="P217" s="100">
        <f>E217*F217</f>
        <v>52.566545399999995</v>
      </c>
      <c r="Q217" s="100">
        <f>SUM(O217:O220)</f>
        <v>13</v>
      </c>
      <c r="R217" s="100">
        <f>Q217*1.02*1.05*$R$14</f>
        <v>14.719395599999999</v>
      </c>
      <c r="S217" s="167">
        <f t="shared" ref="S217" si="100">F217*$S$17</f>
        <v>22.689195392932849</v>
      </c>
      <c r="T217" s="167">
        <f t="shared" ref="T217" si="101">S217*E217</f>
        <v>68.06758617879855</v>
      </c>
    </row>
    <row r="218" spans="1:20" ht="12.75" customHeight="1" x14ac:dyDescent="0.2">
      <c r="A218" s="101"/>
      <c r="B218" s="87"/>
      <c r="C218" s="112"/>
      <c r="D218" s="114"/>
      <c r="E218" s="114"/>
      <c r="F218" s="111"/>
      <c r="G218" s="114"/>
      <c r="H218" s="100"/>
      <c r="I218" s="114"/>
      <c r="J218" s="100"/>
      <c r="K218" s="62"/>
      <c r="L218" s="62"/>
      <c r="M218" s="62"/>
      <c r="N218" s="62"/>
      <c r="O218" s="13">
        <f t="shared" si="97"/>
        <v>0</v>
      </c>
      <c r="P218" s="100"/>
      <c r="Q218" s="100"/>
      <c r="R218" s="100"/>
      <c r="S218" s="167"/>
      <c r="T218" s="167"/>
    </row>
    <row r="219" spans="1:20" ht="12.75" customHeight="1" x14ac:dyDescent="0.2">
      <c r="A219" s="101"/>
      <c r="B219" s="87"/>
      <c r="C219" s="112"/>
      <c r="D219" s="114"/>
      <c r="E219" s="114"/>
      <c r="F219" s="111"/>
      <c r="G219" s="114"/>
      <c r="H219" s="100"/>
      <c r="I219" s="114"/>
      <c r="J219" s="100"/>
      <c r="K219" s="62"/>
      <c r="L219" s="62"/>
      <c r="M219" s="62"/>
      <c r="N219" s="62"/>
      <c r="O219" s="13">
        <f t="shared" si="97"/>
        <v>0</v>
      </c>
      <c r="P219" s="100"/>
      <c r="Q219" s="100"/>
      <c r="R219" s="100"/>
      <c r="S219" s="167"/>
      <c r="T219" s="167"/>
    </row>
    <row r="220" spans="1:20" ht="12.75" customHeight="1" x14ac:dyDescent="0.2">
      <c r="A220" s="101"/>
      <c r="B220" s="87"/>
      <c r="C220" s="112"/>
      <c r="D220" s="114"/>
      <c r="E220" s="114"/>
      <c r="F220" s="111"/>
      <c r="G220" s="114"/>
      <c r="H220" s="100"/>
      <c r="I220" s="114"/>
      <c r="J220" s="100"/>
      <c r="K220" s="62"/>
      <c r="L220" s="62"/>
      <c r="M220" s="62"/>
      <c r="N220" s="62"/>
      <c r="O220" s="13">
        <f t="shared" si="97"/>
        <v>0</v>
      </c>
      <c r="P220" s="100"/>
      <c r="Q220" s="100"/>
      <c r="R220" s="100"/>
      <c r="S220" s="167"/>
      <c r="T220" s="167"/>
    </row>
    <row r="221" spans="1:20" ht="12.75" customHeight="1" x14ac:dyDescent="0.2">
      <c r="A221" s="101">
        <v>13</v>
      </c>
      <c r="B221" s="154" t="s">
        <v>103</v>
      </c>
      <c r="C221" s="112" t="s">
        <v>107</v>
      </c>
      <c r="D221" s="101" t="s">
        <v>27</v>
      </c>
      <c r="E221" s="111">
        <v>5.85</v>
      </c>
      <c r="F221" s="111">
        <f>H221+J221+R221</f>
        <v>1.1312740656228</v>
      </c>
      <c r="G221" s="138">
        <v>0.38400000000000001</v>
      </c>
      <c r="H221" s="100">
        <f>G221*$P$8/1000</f>
        <v>0.75415295999999998</v>
      </c>
      <c r="I221" s="138"/>
      <c r="J221" s="100">
        <f>I221*$P$9/1000</f>
        <v>0</v>
      </c>
      <c r="K221" s="47" t="s">
        <v>104</v>
      </c>
      <c r="L221" s="47" t="s">
        <v>32</v>
      </c>
      <c r="M221" s="47">
        <v>0.24399999999999999</v>
      </c>
      <c r="N221" s="65">
        <v>1.2729999999999999</v>
      </c>
      <c r="O221" s="13">
        <f t="shared" si="97"/>
        <v>0.31061199999999994</v>
      </c>
      <c r="P221" s="100">
        <f>E221*F221</f>
        <v>6.617953283893379</v>
      </c>
      <c r="Q221" s="100">
        <f>SUM(O221:O224)</f>
        <v>0.33306899999999995</v>
      </c>
      <c r="R221" s="100">
        <f>Q221*1.02*1.05*$R$14</f>
        <v>0.37712110562279993</v>
      </c>
      <c r="S221" s="167">
        <f t="shared" ref="S221" si="102">F221*$S$17</f>
        <v>1.4648688508569891</v>
      </c>
      <c r="T221" s="167">
        <f t="shared" ref="T221" si="103">S221*E221</f>
        <v>8.5694827775133859</v>
      </c>
    </row>
    <row r="222" spans="1:20" ht="12.75" customHeight="1" x14ac:dyDescent="0.2">
      <c r="A222" s="101"/>
      <c r="B222" s="154"/>
      <c r="C222" s="112"/>
      <c r="D222" s="101"/>
      <c r="E222" s="111"/>
      <c r="F222" s="111"/>
      <c r="G222" s="138"/>
      <c r="H222" s="100"/>
      <c r="I222" s="138"/>
      <c r="J222" s="100"/>
      <c r="K222" s="47" t="s">
        <v>105</v>
      </c>
      <c r="L222" s="47" t="s">
        <v>32</v>
      </c>
      <c r="M222" s="47">
        <v>2E-3</v>
      </c>
      <c r="N222" s="61">
        <v>0.46899999999999997</v>
      </c>
      <c r="O222" s="13">
        <f t="shared" si="97"/>
        <v>9.3799999999999992E-4</v>
      </c>
      <c r="P222" s="100"/>
      <c r="Q222" s="100"/>
      <c r="R222" s="100"/>
      <c r="S222" s="167"/>
      <c r="T222" s="167"/>
    </row>
    <row r="223" spans="1:20" ht="12.75" customHeight="1" x14ac:dyDescent="0.2">
      <c r="A223" s="101"/>
      <c r="B223" s="154"/>
      <c r="C223" s="112"/>
      <c r="D223" s="101"/>
      <c r="E223" s="111"/>
      <c r="F223" s="111"/>
      <c r="G223" s="138"/>
      <c r="H223" s="100"/>
      <c r="I223" s="138"/>
      <c r="J223" s="100"/>
      <c r="K223" s="47" t="s">
        <v>106</v>
      </c>
      <c r="L223" s="47" t="s">
        <v>32</v>
      </c>
      <c r="M223" s="47">
        <v>2.7E-2</v>
      </c>
      <c r="N223" s="65">
        <v>0.79700000000000004</v>
      </c>
      <c r="O223" s="13">
        <f t="shared" si="97"/>
        <v>2.1519E-2</v>
      </c>
      <c r="P223" s="100"/>
      <c r="Q223" s="100"/>
      <c r="R223" s="100"/>
      <c r="S223" s="167"/>
      <c r="T223" s="167"/>
    </row>
    <row r="224" spans="1:20" ht="12.75" customHeight="1" x14ac:dyDescent="0.2">
      <c r="A224" s="101"/>
      <c r="B224" s="154"/>
      <c r="C224" s="112"/>
      <c r="D224" s="101"/>
      <c r="E224" s="111"/>
      <c r="F224" s="111"/>
      <c r="G224" s="138"/>
      <c r="H224" s="100"/>
      <c r="I224" s="138"/>
      <c r="J224" s="100"/>
      <c r="K224" s="47"/>
      <c r="L224" s="47"/>
      <c r="M224" s="47"/>
      <c r="N224" s="61"/>
      <c r="O224" s="13">
        <f t="shared" si="97"/>
        <v>0</v>
      </c>
      <c r="P224" s="100"/>
      <c r="Q224" s="100"/>
      <c r="R224" s="100"/>
      <c r="S224" s="167"/>
      <c r="T224" s="167"/>
    </row>
    <row r="225" spans="1:20" ht="12.75" customHeight="1" x14ac:dyDescent="0.2">
      <c r="A225" s="101">
        <v>14</v>
      </c>
      <c r="B225" s="112" t="s">
        <v>118</v>
      </c>
      <c r="C225" s="112" t="s">
        <v>182</v>
      </c>
      <c r="D225" s="129" t="s">
        <v>34</v>
      </c>
      <c r="E225" s="111">
        <v>2.65</v>
      </c>
      <c r="F225" s="111">
        <f>H225+J225+R225</f>
        <v>46.249652399131008</v>
      </c>
      <c r="G225" s="113">
        <v>2.78</v>
      </c>
      <c r="H225" s="100">
        <f>G225*$P$8/1000</f>
        <v>5.4597531999999998</v>
      </c>
      <c r="I225" s="114">
        <v>0.34</v>
      </c>
      <c r="J225" s="100">
        <f>I225*$P$9/1000</f>
        <v>0.97527300000000006</v>
      </c>
      <c r="K225" s="1" t="s">
        <v>38</v>
      </c>
      <c r="L225" s="1" t="s">
        <v>39</v>
      </c>
      <c r="M225" s="1">
        <v>1.02</v>
      </c>
      <c r="N225" s="61">
        <v>28.058</v>
      </c>
      <c r="O225" s="13">
        <f t="shared" si="97"/>
        <v>28.619160000000001</v>
      </c>
      <c r="P225" s="100">
        <f>E225*F225</f>
        <v>122.56157885769717</v>
      </c>
      <c r="Q225" s="100">
        <f>SUM(O225:O228)</f>
        <v>35.1638175</v>
      </c>
      <c r="R225" s="100">
        <f>Q225*1.02*1.05*$R$14</f>
        <v>39.814626199131006</v>
      </c>
      <c r="S225" s="167">
        <f t="shared" ref="S225" si="104">F225*$S$17</f>
        <v>59.887941588364811</v>
      </c>
      <c r="T225" s="167">
        <f t="shared" ref="T225" si="105">S225*E225</f>
        <v>158.70304520916673</v>
      </c>
    </row>
    <row r="226" spans="1:20" ht="12.75" customHeight="1" x14ac:dyDescent="0.2">
      <c r="A226" s="101"/>
      <c r="B226" s="112"/>
      <c r="C226" s="112"/>
      <c r="D226" s="130"/>
      <c r="E226" s="111"/>
      <c r="F226" s="111"/>
      <c r="G226" s="113"/>
      <c r="H226" s="100"/>
      <c r="I226" s="114"/>
      <c r="J226" s="100"/>
      <c r="K226" s="1" t="s">
        <v>58</v>
      </c>
      <c r="L226" s="1" t="s">
        <v>27</v>
      </c>
      <c r="M226" s="1">
        <v>1.17</v>
      </c>
      <c r="N226" s="17">
        <v>4.2359999999999998</v>
      </c>
      <c r="O226" s="13">
        <f t="shared" si="97"/>
        <v>4.9561199999999994</v>
      </c>
      <c r="P226" s="100"/>
      <c r="Q226" s="100"/>
      <c r="R226" s="100"/>
      <c r="S226" s="167"/>
      <c r="T226" s="167"/>
    </row>
    <row r="227" spans="1:20" ht="12.75" customHeight="1" x14ac:dyDescent="0.2">
      <c r="A227" s="101"/>
      <c r="B227" s="112"/>
      <c r="C227" s="112"/>
      <c r="D227" s="130"/>
      <c r="E227" s="111"/>
      <c r="F227" s="111"/>
      <c r="G227" s="113"/>
      <c r="H227" s="100"/>
      <c r="I227" s="114"/>
      <c r="J227" s="100"/>
      <c r="K227" s="1" t="s">
        <v>119</v>
      </c>
      <c r="L227" s="1" t="s">
        <v>34</v>
      </c>
      <c r="M227" s="4">
        <v>1.2500000000000001E-2</v>
      </c>
      <c r="N227" s="61">
        <v>127.083</v>
      </c>
      <c r="O227" s="13">
        <f t="shared" si="97"/>
        <v>1.5885375000000002</v>
      </c>
      <c r="P227" s="100"/>
      <c r="Q227" s="100"/>
      <c r="R227" s="100"/>
      <c r="S227" s="167"/>
      <c r="T227" s="167"/>
    </row>
    <row r="228" spans="1:20" ht="12.75" customHeight="1" x14ac:dyDescent="0.2">
      <c r="A228" s="101"/>
      <c r="B228" s="112"/>
      <c r="C228" s="112"/>
      <c r="D228" s="131"/>
      <c r="E228" s="111"/>
      <c r="F228" s="111"/>
      <c r="G228" s="113"/>
      <c r="H228" s="100"/>
      <c r="I228" s="114"/>
      <c r="J228" s="100"/>
      <c r="K228" s="1"/>
      <c r="L228" s="1"/>
      <c r="M228" s="1"/>
      <c r="N228" s="61"/>
      <c r="O228" s="13">
        <f t="shared" si="97"/>
        <v>0</v>
      </c>
      <c r="P228" s="100"/>
      <c r="Q228" s="100"/>
      <c r="R228" s="100"/>
      <c r="S228" s="167"/>
      <c r="T228" s="167"/>
    </row>
    <row r="229" spans="1:20" ht="12.75" customHeight="1" x14ac:dyDescent="0.2">
      <c r="A229" s="101">
        <v>15</v>
      </c>
      <c r="B229" s="112" t="s">
        <v>110</v>
      </c>
      <c r="C229" s="155" t="s">
        <v>183</v>
      </c>
      <c r="D229" s="156" t="s">
        <v>60</v>
      </c>
      <c r="E229" s="127">
        <v>98</v>
      </c>
      <c r="F229" s="111">
        <f>H229+J229+R229</f>
        <v>1.6816661183200001</v>
      </c>
      <c r="G229" s="157">
        <v>0.35599999999999998</v>
      </c>
      <c r="H229" s="100">
        <f>G229*$P$8/1000</f>
        <v>0.69916264000000006</v>
      </c>
      <c r="I229" s="158">
        <v>4.9000000000000002E-2</v>
      </c>
      <c r="J229" s="100">
        <f>I229*$P$9/1000</f>
        <v>0.14055404999999999</v>
      </c>
      <c r="K229" s="48" t="s">
        <v>40</v>
      </c>
      <c r="L229" s="48" t="s">
        <v>111</v>
      </c>
      <c r="M229" s="48">
        <v>2.5999999999999999E-2</v>
      </c>
      <c r="N229" s="61">
        <v>28.6</v>
      </c>
      <c r="O229" s="13">
        <f t="shared" si="97"/>
        <v>0.74360000000000004</v>
      </c>
      <c r="P229" s="100">
        <f>E229*F229</f>
        <v>164.80327959536001</v>
      </c>
      <c r="Q229" s="100">
        <f>SUM(O229:O232)</f>
        <v>0.74360000000000004</v>
      </c>
      <c r="R229" s="100">
        <f>Q229*1.02*1.05*$R$14</f>
        <v>0.84194942832000008</v>
      </c>
      <c r="S229" s="167">
        <f t="shared" ref="S229" si="106">F229*$S$17</f>
        <v>2.1775627932497206</v>
      </c>
      <c r="T229" s="167">
        <f t="shared" ref="T229" si="107">S229*E229</f>
        <v>213.40115373847263</v>
      </c>
    </row>
    <row r="230" spans="1:20" ht="12.75" customHeight="1" x14ac:dyDescent="0.2">
      <c r="A230" s="101"/>
      <c r="B230" s="112"/>
      <c r="C230" s="155"/>
      <c r="D230" s="156"/>
      <c r="E230" s="127"/>
      <c r="F230" s="111"/>
      <c r="G230" s="157"/>
      <c r="H230" s="100"/>
      <c r="I230" s="159"/>
      <c r="J230" s="100"/>
      <c r="K230" s="1"/>
      <c r="L230" s="61"/>
      <c r="M230" s="1"/>
      <c r="N230" s="61"/>
      <c r="O230" s="13">
        <f t="shared" si="97"/>
        <v>0</v>
      </c>
      <c r="P230" s="100"/>
      <c r="Q230" s="100"/>
      <c r="R230" s="100"/>
      <c r="S230" s="167"/>
      <c r="T230" s="167"/>
    </row>
    <row r="231" spans="1:20" ht="12.75" customHeight="1" x14ac:dyDescent="0.2">
      <c r="A231" s="101"/>
      <c r="B231" s="112"/>
      <c r="C231" s="155"/>
      <c r="D231" s="156"/>
      <c r="E231" s="127"/>
      <c r="F231" s="111"/>
      <c r="G231" s="157"/>
      <c r="H231" s="100"/>
      <c r="I231" s="159"/>
      <c r="J231" s="100"/>
      <c r="K231" s="1"/>
      <c r="L231" s="1"/>
      <c r="M231" s="17"/>
      <c r="N231" s="61"/>
      <c r="O231" s="13">
        <f t="shared" si="97"/>
        <v>0</v>
      </c>
      <c r="P231" s="100"/>
      <c r="Q231" s="100"/>
      <c r="R231" s="100"/>
      <c r="S231" s="167"/>
      <c r="T231" s="167"/>
    </row>
    <row r="232" spans="1:20" ht="12.75" customHeight="1" x14ac:dyDescent="0.2">
      <c r="A232" s="101"/>
      <c r="B232" s="112"/>
      <c r="C232" s="155"/>
      <c r="D232" s="156"/>
      <c r="E232" s="127"/>
      <c r="F232" s="111"/>
      <c r="G232" s="157"/>
      <c r="H232" s="100"/>
      <c r="I232" s="160"/>
      <c r="J232" s="100"/>
      <c r="K232" s="1"/>
      <c r="L232" s="1"/>
      <c r="M232" s="1"/>
      <c r="N232" s="61"/>
      <c r="O232" s="13">
        <f t="shared" si="97"/>
        <v>0</v>
      </c>
      <c r="P232" s="100"/>
      <c r="Q232" s="100"/>
      <c r="R232" s="100"/>
      <c r="S232" s="167"/>
      <c r="T232" s="167"/>
    </row>
    <row r="233" spans="1:20" ht="12.75" customHeight="1" x14ac:dyDescent="0.2">
      <c r="A233" s="101">
        <v>16</v>
      </c>
      <c r="B233" s="112" t="s">
        <v>112</v>
      </c>
      <c r="C233" s="102" t="s">
        <v>184</v>
      </c>
      <c r="D233" s="122" t="s">
        <v>27</v>
      </c>
      <c r="E233" s="127">
        <v>98</v>
      </c>
      <c r="F233" s="111">
        <f>H233+J233+R233</f>
        <v>0.96073800000000009</v>
      </c>
      <c r="G233" s="114">
        <v>0.22800000000000001</v>
      </c>
      <c r="H233" s="100">
        <f>G233*$P$8/1000</f>
        <v>0.44777832000000001</v>
      </c>
      <c r="I233" s="120">
        <v>1.1999999999999999E-3</v>
      </c>
      <c r="J233" s="100">
        <f>I233*$P$9/1000</f>
        <v>3.4421399999999993E-3</v>
      </c>
      <c r="K233" s="1" t="s">
        <v>113</v>
      </c>
      <c r="L233" s="1" t="s">
        <v>32</v>
      </c>
      <c r="M233" s="1">
        <v>0.9</v>
      </c>
      <c r="N233" s="61">
        <v>0.5</v>
      </c>
      <c r="O233" s="13">
        <f t="shared" si="97"/>
        <v>0.45</v>
      </c>
      <c r="P233" s="100">
        <f>E233*F233</f>
        <v>94.152324000000007</v>
      </c>
      <c r="Q233" s="100">
        <f>SUM(O233:O236)</f>
        <v>0.45</v>
      </c>
      <c r="R233" s="100">
        <f>Q233*1.02*1.05*$R$14</f>
        <v>0.50951754000000005</v>
      </c>
      <c r="S233" s="167">
        <f t="shared" ref="S233" si="108">F233*$S$17</f>
        <v>1.2440444033867701</v>
      </c>
      <c r="T233" s="167">
        <f t="shared" ref="T233" si="109">S233*E233</f>
        <v>121.91635153190347</v>
      </c>
    </row>
    <row r="234" spans="1:20" ht="12.75" customHeight="1" x14ac:dyDescent="0.2">
      <c r="A234" s="101"/>
      <c r="B234" s="112"/>
      <c r="C234" s="103"/>
      <c r="D234" s="122"/>
      <c r="E234" s="127"/>
      <c r="F234" s="111"/>
      <c r="G234" s="114"/>
      <c r="H234" s="100"/>
      <c r="I234" s="120"/>
      <c r="J234" s="100"/>
      <c r="K234" s="1"/>
      <c r="L234" s="1"/>
      <c r="M234" s="1"/>
      <c r="N234" s="61"/>
      <c r="O234" s="13">
        <f t="shared" si="97"/>
        <v>0</v>
      </c>
      <c r="P234" s="100"/>
      <c r="Q234" s="100"/>
      <c r="R234" s="100"/>
      <c r="S234" s="167"/>
      <c r="T234" s="167"/>
    </row>
    <row r="235" spans="1:20" ht="12.75" customHeight="1" x14ac:dyDescent="0.2">
      <c r="A235" s="101"/>
      <c r="B235" s="112"/>
      <c r="C235" s="103"/>
      <c r="D235" s="122"/>
      <c r="E235" s="127"/>
      <c r="F235" s="111"/>
      <c r="G235" s="114"/>
      <c r="H235" s="100"/>
      <c r="I235" s="120"/>
      <c r="J235" s="100"/>
      <c r="K235" s="1"/>
      <c r="L235" s="1"/>
      <c r="M235" s="4"/>
      <c r="N235" s="61"/>
      <c r="O235" s="13">
        <f t="shared" si="97"/>
        <v>0</v>
      </c>
      <c r="P235" s="100"/>
      <c r="Q235" s="100"/>
      <c r="R235" s="100"/>
      <c r="S235" s="167"/>
      <c r="T235" s="167"/>
    </row>
    <row r="236" spans="1:20" ht="12.75" customHeight="1" x14ac:dyDescent="0.2">
      <c r="A236" s="101"/>
      <c r="B236" s="112"/>
      <c r="C236" s="104"/>
      <c r="D236" s="122"/>
      <c r="E236" s="127"/>
      <c r="F236" s="111"/>
      <c r="G236" s="114"/>
      <c r="H236" s="100"/>
      <c r="I236" s="120"/>
      <c r="J236" s="100"/>
      <c r="K236" s="1"/>
      <c r="L236" s="1"/>
      <c r="M236" s="1"/>
      <c r="N236" s="61"/>
      <c r="O236" s="13">
        <f t="shared" si="97"/>
        <v>0</v>
      </c>
      <c r="P236" s="100"/>
      <c r="Q236" s="100"/>
      <c r="R236" s="100"/>
      <c r="S236" s="167"/>
      <c r="T236" s="167"/>
    </row>
    <row r="237" spans="1:20" ht="12.75" customHeight="1" x14ac:dyDescent="0.2">
      <c r="A237" s="101">
        <v>17</v>
      </c>
      <c r="B237" s="112" t="s">
        <v>185</v>
      </c>
      <c r="C237" s="112" t="s">
        <v>186</v>
      </c>
      <c r="D237" s="101" t="s">
        <v>34</v>
      </c>
      <c r="E237" s="111">
        <v>1.21</v>
      </c>
      <c r="F237" s="111">
        <f>H237+J237+R237</f>
        <v>4.0260769999999999</v>
      </c>
      <c r="G237" s="114">
        <v>2.0499999999999998</v>
      </c>
      <c r="H237" s="100">
        <f>G237*$P$8/1000</f>
        <v>4.0260769999999999</v>
      </c>
      <c r="I237" s="114"/>
      <c r="J237" s="100">
        <f>I237*$P$9/1000</f>
        <v>0</v>
      </c>
      <c r="K237" s="1"/>
      <c r="L237" s="61"/>
      <c r="M237" s="1"/>
      <c r="N237" s="61"/>
      <c r="O237" s="13">
        <f t="shared" si="97"/>
        <v>0</v>
      </c>
      <c r="P237" s="100">
        <f>E237*F237</f>
        <v>4.8715531699999994</v>
      </c>
      <c r="Q237" s="100">
        <f>SUM(O237:O240)</f>
        <v>0</v>
      </c>
      <c r="R237" s="100">
        <f>Q237*1.02*1.05*$R$14</f>
        <v>0</v>
      </c>
      <c r="S237" s="167">
        <f t="shared" ref="S237" si="110">F237*$S$17</f>
        <v>5.2133032725406894</v>
      </c>
      <c r="T237" s="167">
        <f t="shared" ref="T237" si="111">S237*E237</f>
        <v>6.3080969597742342</v>
      </c>
    </row>
    <row r="238" spans="1:20" ht="12.75" customHeight="1" x14ac:dyDescent="0.2">
      <c r="A238" s="101"/>
      <c r="B238" s="112"/>
      <c r="C238" s="112"/>
      <c r="D238" s="101"/>
      <c r="E238" s="111"/>
      <c r="F238" s="111"/>
      <c r="G238" s="114"/>
      <c r="H238" s="100"/>
      <c r="I238" s="114"/>
      <c r="J238" s="100"/>
      <c r="K238" s="1"/>
      <c r="L238" s="1"/>
      <c r="M238" s="1"/>
      <c r="N238" s="61"/>
      <c r="O238" s="13">
        <f t="shared" si="97"/>
        <v>0</v>
      </c>
      <c r="P238" s="100"/>
      <c r="Q238" s="100"/>
      <c r="R238" s="100"/>
      <c r="S238" s="167"/>
      <c r="T238" s="167"/>
    </row>
    <row r="239" spans="1:20" ht="12.75" customHeight="1" x14ac:dyDescent="0.2">
      <c r="A239" s="101"/>
      <c r="B239" s="112"/>
      <c r="C239" s="112"/>
      <c r="D239" s="101"/>
      <c r="E239" s="111"/>
      <c r="F239" s="111"/>
      <c r="G239" s="114"/>
      <c r="H239" s="100"/>
      <c r="I239" s="114"/>
      <c r="J239" s="100"/>
      <c r="K239" s="1"/>
      <c r="L239" s="1"/>
      <c r="M239" s="26"/>
      <c r="N239" s="61"/>
      <c r="O239" s="13">
        <f t="shared" si="97"/>
        <v>0</v>
      </c>
      <c r="P239" s="100"/>
      <c r="Q239" s="100"/>
      <c r="R239" s="100"/>
      <c r="S239" s="167"/>
      <c r="T239" s="167"/>
    </row>
    <row r="240" spans="1:20" ht="12.75" customHeight="1" x14ac:dyDescent="0.2">
      <c r="A240" s="101"/>
      <c r="B240" s="112"/>
      <c r="C240" s="112"/>
      <c r="D240" s="101"/>
      <c r="E240" s="111"/>
      <c r="F240" s="111"/>
      <c r="G240" s="114"/>
      <c r="H240" s="100"/>
      <c r="I240" s="114"/>
      <c r="J240" s="100"/>
      <c r="K240" s="1"/>
      <c r="L240" s="1"/>
      <c r="M240" s="1"/>
      <c r="N240" s="61"/>
      <c r="O240" s="13">
        <f t="shared" si="97"/>
        <v>0</v>
      </c>
      <c r="P240" s="100"/>
      <c r="Q240" s="100"/>
      <c r="R240" s="100"/>
      <c r="S240" s="167"/>
      <c r="T240" s="167"/>
    </row>
    <row r="241" spans="1:20" ht="12.75" customHeight="1" x14ac:dyDescent="0.2">
      <c r="A241" s="101">
        <v>18</v>
      </c>
      <c r="B241" s="112" t="s">
        <v>187</v>
      </c>
      <c r="C241" s="112" t="s">
        <v>188</v>
      </c>
      <c r="D241" s="101" t="s">
        <v>27</v>
      </c>
      <c r="E241" s="127">
        <v>0.19800000000000001</v>
      </c>
      <c r="F241" s="111">
        <f>H241+J241+R241</f>
        <v>1.0817344214219999</v>
      </c>
      <c r="G241" s="120">
        <v>1.7399999999999999E-2</v>
      </c>
      <c r="H241" s="100">
        <f>G241*$P$8/1000</f>
        <v>3.4172556E-2</v>
      </c>
      <c r="I241" s="120">
        <v>0.12759999999999999</v>
      </c>
      <c r="J241" s="100">
        <f>I241*$P$9/1000</f>
        <v>0.36601421999999995</v>
      </c>
      <c r="K241" s="1" t="s">
        <v>189</v>
      </c>
      <c r="L241" s="1" t="s">
        <v>39</v>
      </c>
      <c r="M241" s="1">
        <v>1.4999999999999999E-2</v>
      </c>
      <c r="N241" s="61">
        <v>5.1669999999999998</v>
      </c>
      <c r="O241" s="13">
        <f t="shared" si="97"/>
        <v>7.7504999999999991E-2</v>
      </c>
      <c r="P241" s="100">
        <f>E241*F241</f>
        <v>0.214183415441556</v>
      </c>
      <c r="Q241" s="100">
        <f>SUM(O241:O244)</f>
        <v>0.60193500000000011</v>
      </c>
      <c r="R241" s="100">
        <f>Q241*1.02*1.05*$R$14</f>
        <v>0.68154764542200008</v>
      </c>
      <c r="S241" s="167">
        <f t="shared" ref="S241" si="112">F241*$S$17</f>
        <v>1.4007207510485322</v>
      </c>
      <c r="T241" s="167">
        <f t="shared" ref="T241" si="113">S241*E241</f>
        <v>0.27734270870760941</v>
      </c>
    </row>
    <row r="242" spans="1:20" ht="12.75" customHeight="1" x14ac:dyDescent="0.2">
      <c r="A242" s="101"/>
      <c r="B242" s="112"/>
      <c r="C242" s="112"/>
      <c r="D242" s="101"/>
      <c r="E242" s="127"/>
      <c r="F242" s="111"/>
      <c r="G242" s="120"/>
      <c r="H242" s="100"/>
      <c r="I242" s="120"/>
      <c r="J242" s="100"/>
      <c r="K242" s="1" t="s">
        <v>190</v>
      </c>
      <c r="L242" s="1" t="s">
        <v>39</v>
      </c>
      <c r="M242" s="1">
        <v>0.126</v>
      </c>
      <c r="N242" s="61">
        <v>4.125</v>
      </c>
      <c r="O242" s="13">
        <f t="shared" si="97"/>
        <v>0.51975000000000005</v>
      </c>
      <c r="P242" s="100"/>
      <c r="Q242" s="100"/>
      <c r="R242" s="100"/>
      <c r="S242" s="167"/>
      <c r="T242" s="167"/>
    </row>
    <row r="243" spans="1:20" ht="12.75" customHeight="1" x14ac:dyDescent="0.2">
      <c r="A243" s="101"/>
      <c r="B243" s="112"/>
      <c r="C243" s="112"/>
      <c r="D243" s="101"/>
      <c r="E243" s="127"/>
      <c r="F243" s="111"/>
      <c r="G243" s="120"/>
      <c r="H243" s="100"/>
      <c r="I243" s="120"/>
      <c r="J243" s="100"/>
      <c r="K243" s="1" t="s">
        <v>46</v>
      </c>
      <c r="L243" s="1" t="s">
        <v>39</v>
      </c>
      <c r="M243" s="17">
        <v>0.03</v>
      </c>
      <c r="N243" s="61">
        <v>0.156</v>
      </c>
      <c r="O243" s="13">
        <f t="shared" si="97"/>
        <v>4.6800000000000001E-3</v>
      </c>
      <c r="P243" s="100"/>
      <c r="Q243" s="100"/>
      <c r="R243" s="100"/>
      <c r="S243" s="167"/>
      <c r="T243" s="167"/>
    </row>
    <row r="244" spans="1:20" ht="12.75" customHeight="1" x14ac:dyDescent="0.2">
      <c r="A244" s="101"/>
      <c r="B244" s="112"/>
      <c r="C244" s="112"/>
      <c r="D244" s="101"/>
      <c r="E244" s="127"/>
      <c r="F244" s="111"/>
      <c r="G244" s="120"/>
      <c r="H244" s="100"/>
      <c r="I244" s="120"/>
      <c r="J244" s="100"/>
      <c r="K244" s="1"/>
      <c r="L244" s="1"/>
      <c r="M244" s="1"/>
      <c r="N244" s="61"/>
      <c r="O244" s="13">
        <f t="shared" si="97"/>
        <v>0</v>
      </c>
      <c r="P244" s="100"/>
      <c r="Q244" s="100"/>
      <c r="R244" s="100"/>
      <c r="S244" s="167"/>
      <c r="T244" s="167"/>
    </row>
    <row r="245" spans="1:20" ht="12.75" customHeight="1" x14ac:dyDescent="0.2">
      <c r="A245" s="101">
        <v>19</v>
      </c>
      <c r="B245" s="112" t="s">
        <v>62</v>
      </c>
      <c r="C245" s="112" t="s">
        <v>191</v>
      </c>
      <c r="D245" s="101" t="s">
        <v>39</v>
      </c>
      <c r="E245" s="116">
        <v>0.51200000000000001</v>
      </c>
      <c r="F245" s="111">
        <f>H245+J245+R245</f>
        <v>37.017986092807995</v>
      </c>
      <c r="G245" s="114">
        <v>0.7</v>
      </c>
      <c r="H245" s="100">
        <f>G245*$P$8/1000</f>
        <v>1.3747580000000001</v>
      </c>
      <c r="I245" s="114">
        <v>0.28000000000000003</v>
      </c>
      <c r="J245" s="100">
        <f>I245*$P$9/1000</f>
        <v>0.80316600000000005</v>
      </c>
      <c r="K245" s="1" t="s">
        <v>120</v>
      </c>
      <c r="L245" s="1" t="s">
        <v>39</v>
      </c>
      <c r="M245" s="1">
        <v>1.02</v>
      </c>
      <c r="N245" s="61">
        <v>30.167000000000002</v>
      </c>
      <c r="O245" s="13">
        <f t="shared" si="97"/>
        <v>30.770340000000001</v>
      </c>
      <c r="P245" s="100">
        <f>E245*F245</f>
        <v>18.953208879517693</v>
      </c>
      <c r="Q245" s="100">
        <f>SUM(O245:O248)</f>
        <v>30.770340000000001</v>
      </c>
      <c r="R245" s="100">
        <f>Q245*1.02*1.05*$R$14</f>
        <v>34.840062092807997</v>
      </c>
      <c r="S245" s="167">
        <f t="shared" ref="S245" si="114">F245*$S$17</f>
        <v>47.934003259376723</v>
      </c>
      <c r="T245" s="167">
        <f t="shared" ref="T245" si="115">S245*E245</f>
        <v>24.542209668800883</v>
      </c>
    </row>
    <row r="246" spans="1:20" ht="12.75" customHeight="1" x14ac:dyDescent="0.2">
      <c r="A246" s="101"/>
      <c r="B246" s="112"/>
      <c r="C246" s="112"/>
      <c r="D246" s="101"/>
      <c r="E246" s="116"/>
      <c r="F246" s="111"/>
      <c r="G246" s="114"/>
      <c r="H246" s="100"/>
      <c r="I246" s="114"/>
      <c r="J246" s="100"/>
      <c r="K246" s="1"/>
      <c r="L246" s="1"/>
      <c r="M246" s="1"/>
      <c r="N246" s="61"/>
      <c r="O246" s="13">
        <f t="shared" si="97"/>
        <v>0</v>
      </c>
      <c r="P246" s="100"/>
      <c r="Q246" s="100"/>
      <c r="R246" s="100"/>
      <c r="S246" s="167"/>
      <c r="T246" s="167"/>
    </row>
    <row r="247" spans="1:20" ht="12.75" customHeight="1" x14ac:dyDescent="0.2">
      <c r="A247" s="101"/>
      <c r="B247" s="112"/>
      <c r="C247" s="112"/>
      <c r="D247" s="101"/>
      <c r="E247" s="116"/>
      <c r="F247" s="111"/>
      <c r="G247" s="114"/>
      <c r="H247" s="100"/>
      <c r="I247" s="114"/>
      <c r="J247" s="100"/>
      <c r="K247" s="1"/>
      <c r="L247" s="1"/>
      <c r="M247" s="19"/>
      <c r="N247" s="61"/>
      <c r="O247" s="13">
        <f t="shared" si="97"/>
        <v>0</v>
      </c>
      <c r="P247" s="100"/>
      <c r="Q247" s="100"/>
      <c r="R247" s="100"/>
      <c r="S247" s="167"/>
      <c r="T247" s="167"/>
    </row>
    <row r="248" spans="1:20" ht="12.75" customHeight="1" x14ac:dyDescent="0.2">
      <c r="A248" s="101"/>
      <c r="B248" s="112"/>
      <c r="C248" s="112"/>
      <c r="D248" s="101"/>
      <c r="E248" s="116"/>
      <c r="F248" s="111"/>
      <c r="G248" s="114"/>
      <c r="H248" s="100"/>
      <c r="I248" s="114"/>
      <c r="J248" s="100"/>
      <c r="K248" s="1"/>
      <c r="L248" s="1"/>
      <c r="M248" s="1"/>
      <c r="N248" s="61"/>
      <c r="O248" s="13">
        <f t="shared" si="97"/>
        <v>0</v>
      </c>
      <c r="P248" s="100"/>
      <c r="Q248" s="100"/>
      <c r="R248" s="100"/>
      <c r="S248" s="167"/>
      <c r="T248" s="167"/>
    </row>
    <row r="249" spans="1:20" ht="12.75" customHeight="1" x14ac:dyDescent="0.2">
      <c r="A249" s="101">
        <v>20</v>
      </c>
      <c r="B249" s="112" t="s">
        <v>31</v>
      </c>
      <c r="C249" s="112" t="s">
        <v>192</v>
      </c>
      <c r="D249" s="101" t="s">
        <v>30</v>
      </c>
      <c r="E249" s="101">
        <v>8.9999999999999993E-3</v>
      </c>
      <c r="F249" s="111">
        <f>H249+J249+R249</f>
        <v>339.67836</v>
      </c>
      <c r="G249" s="114"/>
      <c r="H249" s="100">
        <f>G249*$P$8/1000</f>
        <v>0</v>
      </c>
      <c r="I249" s="114"/>
      <c r="J249" s="100">
        <f>I249*$P$9/1000</f>
        <v>0</v>
      </c>
      <c r="K249" s="1" t="s">
        <v>57</v>
      </c>
      <c r="L249" s="61" t="s">
        <v>30</v>
      </c>
      <c r="M249" s="1">
        <v>1</v>
      </c>
      <c r="N249" s="61">
        <v>300</v>
      </c>
      <c r="O249" s="13">
        <f t="shared" si="97"/>
        <v>300</v>
      </c>
      <c r="P249" s="100">
        <f>E249*F249</f>
        <v>3.0571052399999998</v>
      </c>
      <c r="Q249" s="100">
        <f>SUM(O249:O252)</f>
        <v>300</v>
      </c>
      <c r="R249" s="100">
        <f>Q249*1.02*1.05*$R$14</f>
        <v>339.67836</v>
      </c>
      <c r="S249" s="167">
        <f t="shared" ref="S249" si="116">F249*$S$17</f>
        <v>439.84412265320668</v>
      </c>
      <c r="T249" s="167">
        <f t="shared" ref="T249" si="117">S249*E249</f>
        <v>3.9585971038788599</v>
      </c>
    </row>
    <row r="250" spans="1:20" ht="12.75" customHeight="1" x14ac:dyDescent="0.2">
      <c r="A250" s="101"/>
      <c r="B250" s="112"/>
      <c r="C250" s="112"/>
      <c r="D250" s="101"/>
      <c r="E250" s="101"/>
      <c r="F250" s="111"/>
      <c r="G250" s="114"/>
      <c r="H250" s="100"/>
      <c r="I250" s="114"/>
      <c r="J250" s="100"/>
      <c r="K250" s="1"/>
      <c r="L250" s="1"/>
      <c r="M250" s="1"/>
      <c r="N250" s="61"/>
      <c r="O250" s="13">
        <f t="shared" si="97"/>
        <v>0</v>
      </c>
      <c r="P250" s="100"/>
      <c r="Q250" s="100"/>
      <c r="R250" s="100"/>
      <c r="S250" s="167"/>
      <c r="T250" s="167"/>
    </row>
    <row r="251" spans="1:20" ht="12.75" customHeight="1" x14ac:dyDescent="0.2">
      <c r="A251" s="101"/>
      <c r="B251" s="112"/>
      <c r="C251" s="112"/>
      <c r="D251" s="101"/>
      <c r="E251" s="101"/>
      <c r="F251" s="111"/>
      <c r="G251" s="114"/>
      <c r="H251" s="100"/>
      <c r="I251" s="114"/>
      <c r="J251" s="100"/>
      <c r="K251" s="1"/>
      <c r="L251" s="1"/>
      <c r="M251" s="4"/>
      <c r="N251" s="61"/>
      <c r="O251" s="13">
        <f t="shared" si="97"/>
        <v>0</v>
      </c>
      <c r="P251" s="100"/>
      <c r="Q251" s="100"/>
      <c r="R251" s="100"/>
      <c r="S251" s="167"/>
      <c r="T251" s="167"/>
    </row>
    <row r="252" spans="1:20" ht="12.75" customHeight="1" x14ac:dyDescent="0.2">
      <c r="A252" s="101"/>
      <c r="B252" s="112"/>
      <c r="C252" s="112"/>
      <c r="D252" s="101"/>
      <c r="E252" s="101"/>
      <c r="F252" s="111"/>
      <c r="G252" s="114"/>
      <c r="H252" s="100"/>
      <c r="I252" s="114"/>
      <c r="J252" s="100"/>
      <c r="K252" s="1"/>
      <c r="L252" s="1"/>
      <c r="M252" s="1"/>
      <c r="N252" s="61"/>
      <c r="O252" s="13">
        <f t="shared" si="97"/>
        <v>0</v>
      </c>
      <c r="P252" s="100"/>
      <c r="Q252" s="100"/>
      <c r="R252" s="100"/>
      <c r="S252" s="167"/>
      <c r="T252" s="167"/>
    </row>
    <row r="253" spans="1:20" ht="12.75" customHeight="1" x14ac:dyDescent="0.2">
      <c r="A253" s="101">
        <v>21</v>
      </c>
      <c r="B253" s="112" t="s">
        <v>193</v>
      </c>
      <c r="C253" s="112" t="s">
        <v>194</v>
      </c>
      <c r="D253" s="101" t="s">
        <v>29</v>
      </c>
      <c r="E253" s="101">
        <v>2</v>
      </c>
      <c r="F253" s="111">
        <f>H253+J253+R253</f>
        <v>14.069202000000001</v>
      </c>
      <c r="G253" s="114">
        <v>3.6</v>
      </c>
      <c r="H253" s="100">
        <f>G253*$P$8/1000</f>
        <v>7.0701840000000002</v>
      </c>
      <c r="I253" s="114">
        <v>2.44</v>
      </c>
      <c r="J253" s="100">
        <f>I253*$P$9/1000</f>
        <v>6.9990179999999995</v>
      </c>
      <c r="K253" s="1"/>
      <c r="L253" s="1"/>
      <c r="M253" s="1"/>
      <c r="N253" s="61"/>
      <c r="O253" s="13">
        <f t="shared" si="97"/>
        <v>0</v>
      </c>
      <c r="P253" s="100">
        <f>E253*F253</f>
        <v>28.138404000000001</v>
      </c>
      <c r="Q253" s="100">
        <f>SUM(O253:O256)</f>
        <v>0</v>
      </c>
      <c r="R253" s="100">
        <f>Q253*1.02*1.05*$R$14</f>
        <v>0</v>
      </c>
      <c r="S253" s="167">
        <f t="shared" ref="S253" si="118">F253*$S$17</f>
        <v>18.2179865980298</v>
      </c>
      <c r="T253" s="167">
        <f t="shared" ref="T253" si="119">S253*E253</f>
        <v>36.435973196059599</v>
      </c>
    </row>
    <row r="254" spans="1:20" ht="12.75" customHeight="1" x14ac:dyDescent="0.2">
      <c r="A254" s="101"/>
      <c r="B254" s="112"/>
      <c r="C254" s="112"/>
      <c r="D254" s="101"/>
      <c r="E254" s="101"/>
      <c r="F254" s="111"/>
      <c r="G254" s="114"/>
      <c r="H254" s="100"/>
      <c r="I254" s="114"/>
      <c r="J254" s="100"/>
      <c r="K254" s="1"/>
      <c r="L254" s="1"/>
      <c r="M254" s="1"/>
      <c r="N254" s="61"/>
      <c r="O254" s="13">
        <f t="shared" si="97"/>
        <v>0</v>
      </c>
      <c r="P254" s="100"/>
      <c r="Q254" s="100"/>
      <c r="R254" s="100"/>
      <c r="S254" s="167"/>
      <c r="T254" s="167"/>
    </row>
    <row r="255" spans="1:20" ht="12.75" customHeight="1" x14ac:dyDescent="0.2">
      <c r="A255" s="101"/>
      <c r="B255" s="112"/>
      <c r="C255" s="112"/>
      <c r="D255" s="101"/>
      <c r="E255" s="101"/>
      <c r="F255" s="111"/>
      <c r="G255" s="114"/>
      <c r="H255" s="100"/>
      <c r="I255" s="114"/>
      <c r="J255" s="100"/>
      <c r="K255" s="1"/>
      <c r="L255" s="1"/>
      <c r="M255" s="4"/>
      <c r="N255" s="61"/>
      <c r="O255" s="13">
        <f t="shared" si="97"/>
        <v>0</v>
      </c>
      <c r="P255" s="100"/>
      <c r="Q255" s="100"/>
      <c r="R255" s="100"/>
      <c r="S255" s="167"/>
      <c r="T255" s="167"/>
    </row>
    <row r="256" spans="1:20" ht="12.75" customHeight="1" x14ac:dyDescent="0.2">
      <c r="A256" s="101"/>
      <c r="B256" s="112"/>
      <c r="C256" s="112"/>
      <c r="D256" s="101"/>
      <c r="E256" s="101"/>
      <c r="F256" s="111"/>
      <c r="G256" s="114"/>
      <c r="H256" s="100"/>
      <c r="I256" s="114"/>
      <c r="J256" s="100"/>
      <c r="K256" s="1"/>
      <c r="L256" s="1"/>
      <c r="M256" s="1"/>
      <c r="N256" s="61"/>
      <c r="O256" s="13">
        <f t="shared" si="97"/>
        <v>0</v>
      </c>
      <c r="P256" s="100"/>
      <c r="Q256" s="100"/>
      <c r="R256" s="100"/>
      <c r="S256" s="167"/>
      <c r="T256" s="167"/>
    </row>
    <row r="257" spans="1:20" ht="12.75" customHeight="1" x14ac:dyDescent="0.2">
      <c r="A257" s="101">
        <v>22</v>
      </c>
      <c r="B257" s="112" t="s">
        <v>31</v>
      </c>
      <c r="C257" s="112" t="s">
        <v>195</v>
      </c>
      <c r="D257" s="101" t="s">
        <v>29</v>
      </c>
      <c r="E257" s="101">
        <v>2</v>
      </c>
      <c r="F257" s="111">
        <f>H257+J257+R257</f>
        <v>5.8877582400000001</v>
      </c>
      <c r="G257" s="114"/>
      <c r="H257" s="100">
        <f>G257*$P$8/1000</f>
        <v>0</v>
      </c>
      <c r="I257" s="114"/>
      <c r="J257" s="100">
        <f>I257*$P$9/1000</f>
        <v>0</v>
      </c>
      <c r="K257" s="1" t="s">
        <v>196</v>
      </c>
      <c r="L257" s="61" t="s">
        <v>66</v>
      </c>
      <c r="M257" s="1">
        <v>1</v>
      </c>
      <c r="N257" s="61">
        <v>5.2</v>
      </c>
      <c r="O257" s="13">
        <f t="shared" si="97"/>
        <v>5.2</v>
      </c>
      <c r="P257" s="100">
        <f>E257*F257</f>
        <v>11.77551648</v>
      </c>
      <c r="Q257" s="100">
        <f>SUM(O257:O260)</f>
        <v>5.2</v>
      </c>
      <c r="R257" s="100">
        <f>Q257*1.02*1.05*$R$14</f>
        <v>5.8877582400000001</v>
      </c>
      <c r="S257" s="167">
        <f t="shared" ref="S257" si="120">F257*$S$17</f>
        <v>7.6239647926555829</v>
      </c>
      <c r="T257" s="167">
        <f t="shared" ref="T257" si="121">S257*E257</f>
        <v>15.247929585311166</v>
      </c>
    </row>
    <row r="258" spans="1:20" ht="12.75" customHeight="1" x14ac:dyDescent="0.2">
      <c r="A258" s="101"/>
      <c r="B258" s="112"/>
      <c r="C258" s="112"/>
      <c r="D258" s="101"/>
      <c r="E258" s="101"/>
      <c r="F258" s="111"/>
      <c r="G258" s="114"/>
      <c r="H258" s="100"/>
      <c r="I258" s="114"/>
      <c r="J258" s="100"/>
      <c r="K258" s="1"/>
      <c r="L258" s="1"/>
      <c r="M258" s="1"/>
      <c r="N258" s="61"/>
      <c r="O258" s="13">
        <f t="shared" si="97"/>
        <v>0</v>
      </c>
      <c r="P258" s="100"/>
      <c r="Q258" s="100"/>
      <c r="R258" s="100"/>
      <c r="S258" s="167"/>
      <c r="T258" s="167"/>
    </row>
    <row r="259" spans="1:20" ht="12.75" customHeight="1" x14ac:dyDescent="0.2">
      <c r="A259" s="101"/>
      <c r="B259" s="112"/>
      <c r="C259" s="112"/>
      <c r="D259" s="101"/>
      <c r="E259" s="101"/>
      <c r="F259" s="111"/>
      <c r="G259" s="114"/>
      <c r="H259" s="100"/>
      <c r="I259" s="114"/>
      <c r="J259" s="100"/>
      <c r="K259" s="1"/>
      <c r="L259" s="1"/>
      <c r="M259" s="4"/>
      <c r="N259" s="61"/>
      <c r="O259" s="13">
        <f t="shared" si="97"/>
        <v>0</v>
      </c>
      <c r="P259" s="100"/>
      <c r="Q259" s="100"/>
      <c r="R259" s="100"/>
      <c r="S259" s="167"/>
      <c r="T259" s="167"/>
    </row>
    <row r="260" spans="1:20" ht="12.75" customHeight="1" x14ac:dyDescent="0.2">
      <c r="A260" s="101"/>
      <c r="B260" s="112"/>
      <c r="C260" s="112"/>
      <c r="D260" s="101"/>
      <c r="E260" s="101"/>
      <c r="F260" s="111"/>
      <c r="G260" s="114"/>
      <c r="H260" s="100"/>
      <c r="I260" s="114"/>
      <c r="J260" s="100"/>
      <c r="K260" s="1"/>
      <c r="L260" s="1"/>
      <c r="M260" s="1"/>
      <c r="N260" s="61"/>
      <c r="O260" s="13">
        <f t="shared" si="97"/>
        <v>0</v>
      </c>
      <c r="P260" s="100"/>
      <c r="Q260" s="100"/>
      <c r="R260" s="100"/>
      <c r="S260" s="167"/>
      <c r="T260" s="167"/>
    </row>
    <row r="261" spans="1:20" ht="12.75" customHeight="1" x14ac:dyDescent="0.2">
      <c r="A261" s="101">
        <v>23</v>
      </c>
      <c r="B261" s="112" t="s">
        <v>65</v>
      </c>
      <c r="C261" s="112" t="s">
        <v>197</v>
      </c>
      <c r="D261" s="101" t="s">
        <v>66</v>
      </c>
      <c r="E261" s="101">
        <v>1</v>
      </c>
      <c r="F261" s="111">
        <f>H261+J261+R261</f>
        <v>20.154249360000001</v>
      </c>
      <c r="G261" s="132"/>
      <c r="H261" s="100">
        <f>G261*$P$8/1000</f>
        <v>0</v>
      </c>
      <c r="I261" s="132"/>
      <c r="J261" s="100">
        <f>I261*$P$9/1000</f>
        <v>0</v>
      </c>
      <c r="K261" s="1" t="s">
        <v>181</v>
      </c>
      <c r="L261" s="1" t="s">
        <v>66</v>
      </c>
      <c r="M261" s="1">
        <v>1</v>
      </c>
      <c r="N261" s="61">
        <v>17.8</v>
      </c>
      <c r="O261" s="13">
        <f t="shared" si="97"/>
        <v>17.8</v>
      </c>
      <c r="P261" s="100">
        <f>E261*F261</f>
        <v>20.154249360000001</v>
      </c>
      <c r="Q261" s="100">
        <f>SUM(O261:O264)</f>
        <v>17.8</v>
      </c>
      <c r="R261" s="100">
        <f>Q261*1.02*1.05*$R$14</f>
        <v>20.154249360000001</v>
      </c>
      <c r="S261" s="167">
        <f t="shared" ref="S261" si="122">F261*$S$17</f>
        <v>26.097417944090267</v>
      </c>
      <c r="T261" s="167">
        <f t="shared" ref="T261" si="123">S261*E261</f>
        <v>26.097417944090267</v>
      </c>
    </row>
    <row r="262" spans="1:20" ht="12.75" customHeight="1" x14ac:dyDescent="0.2">
      <c r="A262" s="101"/>
      <c r="B262" s="112"/>
      <c r="C262" s="112"/>
      <c r="D262" s="101"/>
      <c r="E262" s="101"/>
      <c r="F262" s="111"/>
      <c r="G262" s="132"/>
      <c r="H262" s="100"/>
      <c r="I262" s="132"/>
      <c r="J262" s="100"/>
      <c r="K262" s="1"/>
      <c r="L262" s="1"/>
      <c r="M262" s="1"/>
      <c r="N262" s="61"/>
      <c r="O262" s="13">
        <f t="shared" si="97"/>
        <v>0</v>
      </c>
      <c r="P262" s="100"/>
      <c r="Q262" s="100"/>
      <c r="R262" s="100"/>
      <c r="S262" s="167"/>
      <c r="T262" s="167"/>
    </row>
    <row r="263" spans="1:20" ht="12.75" customHeight="1" x14ac:dyDescent="0.2">
      <c r="A263" s="101"/>
      <c r="B263" s="112"/>
      <c r="C263" s="112"/>
      <c r="D263" s="101"/>
      <c r="E263" s="101"/>
      <c r="F263" s="111"/>
      <c r="G263" s="132"/>
      <c r="H263" s="100"/>
      <c r="I263" s="132"/>
      <c r="J263" s="100"/>
      <c r="K263" s="1"/>
      <c r="L263" s="1"/>
      <c r="M263" s="1"/>
      <c r="N263" s="61"/>
      <c r="O263" s="13">
        <f t="shared" si="97"/>
        <v>0</v>
      </c>
      <c r="P263" s="100"/>
      <c r="Q263" s="100"/>
      <c r="R263" s="100"/>
      <c r="S263" s="167"/>
      <c r="T263" s="167"/>
    </row>
    <row r="264" spans="1:20" ht="12.75" customHeight="1" x14ac:dyDescent="0.2">
      <c r="A264" s="101"/>
      <c r="B264" s="112"/>
      <c r="C264" s="112"/>
      <c r="D264" s="101"/>
      <c r="E264" s="101"/>
      <c r="F264" s="111"/>
      <c r="G264" s="132"/>
      <c r="H264" s="100"/>
      <c r="I264" s="132"/>
      <c r="J264" s="100"/>
      <c r="K264" s="1"/>
      <c r="L264" s="1"/>
      <c r="M264" s="1"/>
      <c r="N264" s="61"/>
      <c r="O264" s="13">
        <f t="shared" si="97"/>
        <v>0</v>
      </c>
      <c r="P264" s="100"/>
      <c r="Q264" s="100"/>
      <c r="R264" s="100"/>
      <c r="S264" s="167"/>
      <c r="T264" s="167"/>
    </row>
    <row r="265" spans="1:20" ht="12.75" customHeight="1" x14ac:dyDescent="0.2">
      <c r="A265" s="101">
        <v>24</v>
      </c>
      <c r="B265" s="112" t="s">
        <v>198</v>
      </c>
      <c r="C265" s="112" t="s">
        <v>199</v>
      </c>
      <c r="D265" s="101" t="s">
        <v>30</v>
      </c>
      <c r="E265" s="101">
        <v>0.7</v>
      </c>
      <c r="F265" s="111">
        <f>H265+J265+R265</f>
        <v>3.3671810000000004</v>
      </c>
      <c r="G265" s="132">
        <v>0.4</v>
      </c>
      <c r="H265" s="100">
        <f>G265*$P$8/1000</f>
        <v>0.78557600000000005</v>
      </c>
      <c r="I265" s="132">
        <v>0.9</v>
      </c>
      <c r="J265" s="100">
        <f>I265*$P$9/1000</f>
        <v>2.5816050000000001</v>
      </c>
      <c r="K265" s="1"/>
      <c r="L265" s="1"/>
      <c r="M265" s="1"/>
      <c r="N265" s="61"/>
      <c r="O265" s="13">
        <f t="shared" si="97"/>
        <v>0</v>
      </c>
      <c r="P265" s="100">
        <f>E265*F265</f>
        <v>2.3570267</v>
      </c>
      <c r="Q265" s="100">
        <f>SUM(O265:O268)</f>
        <v>0</v>
      </c>
      <c r="R265" s="100">
        <f>Q265*1.02*1.05*$R$14</f>
        <v>0</v>
      </c>
      <c r="S265" s="167">
        <f t="shared" ref="S265" si="124">F265*$S$17</f>
        <v>4.3601092891509117</v>
      </c>
      <c r="T265" s="167">
        <f t="shared" ref="T265" si="125">S265*E265</f>
        <v>3.052076502405638</v>
      </c>
    </row>
    <row r="266" spans="1:20" ht="12.75" customHeight="1" x14ac:dyDescent="0.2">
      <c r="A266" s="101"/>
      <c r="B266" s="112"/>
      <c r="C266" s="112"/>
      <c r="D266" s="101"/>
      <c r="E266" s="101"/>
      <c r="F266" s="111"/>
      <c r="G266" s="132"/>
      <c r="H266" s="100"/>
      <c r="I266" s="132"/>
      <c r="J266" s="100"/>
      <c r="K266" s="1"/>
      <c r="L266" s="1"/>
      <c r="M266" s="1"/>
      <c r="N266" s="61"/>
      <c r="O266" s="13">
        <f t="shared" si="97"/>
        <v>0</v>
      </c>
      <c r="P266" s="100"/>
      <c r="Q266" s="100"/>
      <c r="R266" s="100"/>
      <c r="S266" s="167"/>
      <c r="T266" s="167"/>
    </row>
    <row r="267" spans="1:20" ht="12.75" customHeight="1" x14ac:dyDescent="0.2">
      <c r="A267" s="101"/>
      <c r="B267" s="112"/>
      <c r="C267" s="112"/>
      <c r="D267" s="101"/>
      <c r="E267" s="101"/>
      <c r="F267" s="111"/>
      <c r="G267" s="132"/>
      <c r="H267" s="100"/>
      <c r="I267" s="132"/>
      <c r="J267" s="100"/>
      <c r="K267" s="1"/>
      <c r="L267" s="1"/>
      <c r="M267" s="1"/>
      <c r="N267" s="61"/>
      <c r="O267" s="13">
        <f t="shared" si="97"/>
        <v>0</v>
      </c>
      <c r="P267" s="100"/>
      <c r="Q267" s="100"/>
      <c r="R267" s="100"/>
      <c r="S267" s="167"/>
      <c r="T267" s="167"/>
    </row>
    <row r="268" spans="1:20" ht="12.75" customHeight="1" x14ac:dyDescent="0.2">
      <c r="A268" s="101"/>
      <c r="B268" s="112"/>
      <c r="C268" s="112"/>
      <c r="D268" s="101"/>
      <c r="E268" s="101"/>
      <c r="F268" s="111"/>
      <c r="G268" s="132"/>
      <c r="H268" s="100"/>
      <c r="I268" s="132"/>
      <c r="J268" s="100"/>
      <c r="K268" s="1"/>
      <c r="L268" s="1"/>
      <c r="M268" s="1"/>
      <c r="N268" s="61"/>
      <c r="O268" s="13">
        <f t="shared" si="97"/>
        <v>0</v>
      </c>
      <c r="P268" s="100"/>
      <c r="Q268" s="100"/>
      <c r="R268" s="100"/>
      <c r="S268" s="167"/>
      <c r="T268" s="167"/>
    </row>
    <row r="269" spans="1:20" ht="12.75" customHeight="1" x14ac:dyDescent="0.2">
      <c r="A269" s="101">
        <v>25</v>
      </c>
      <c r="B269" s="112" t="s">
        <v>200</v>
      </c>
      <c r="C269" s="112" t="s">
        <v>201</v>
      </c>
      <c r="D269" s="101" t="s">
        <v>27</v>
      </c>
      <c r="E269" s="127">
        <v>415</v>
      </c>
      <c r="F269" s="111">
        <f>H269+J269+R269</f>
        <v>2.6327960749999999</v>
      </c>
      <c r="G269" s="114">
        <v>0.436</v>
      </c>
      <c r="H269" s="100">
        <f>G269*$P$8/1000</f>
        <v>0.85627783999999996</v>
      </c>
      <c r="I269" s="120">
        <v>7.4999999999999997E-3</v>
      </c>
      <c r="J269" s="100">
        <f>I269*$P$9/1000</f>
        <v>2.1513374999999998E-2</v>
      </c>
      <c r="K269" s="1" t="s">
        <v>202</v>
      </c>
      <c r="L269" s="61" t="s">
        <v>27</v>
      </c>
      <c r="M269" s="1">
        <v>1</v>
      </c>
      <c r="N269" s="61">
        <v>1.55</v>
      </c>
      <c r="O269" s="13">
        <f t="shared" si="97"/>
        <v>1.55</v>
      </c>
      <c r="P269" s="100">
        <f>E269*F269</f>
        <v>1092.610371125</v>
      </c>
      <c r="Q269" s="100">
        <f>SUM(O269:O272)</f>
        <v>1.55</v>
      </c>
      <c r="R269" s="100">
        <f>Q269*1.02*1.05*$R$14</f>
        <v>1.7550048600000001</v>
      </c>
      <c r="S269" s="167">
        <f t="shared" ref="S269" si="126">F269*$S$17</f>
        <v>3.4091658936800719</v>
      </c>
      <c r="T269" s="167">
        <f t="shared" ref="T269" si="127">S269*E269</f>
        <v>1414.8038458772298</v>
      </c>
    </row>
    <row r="270" spans="1:20" ht="12.75" customHeight="1" x14ac:dyDescent="0.2">
      <c r="A270" s="101"/>
      <c r="B270" s="112"/>
      <c r="C270" s="112"/>
      <c r="D270" s="101"/>
      <c r="E270" s="127"/>
      <c r="F270" s="111"/>
      <c r="G270" s="114"/>
      <c r="H270" s="100"/>
      <c r="I270" s="120"/>
      <c r="J270" s="100"/>
      <c r="K270" s="1"/>
      <c r="L270" s="1"/>
      <c r="M270" s="1"/>
      <c r="N270" s="61"/>
      <c r="O270" s="13">
        <f t="shared" si="97"/>
        <v>0</v>
      </c>
      <c r="P270" s="100"/>
      <c r="Q270" s="100"/>
      <c r="R270" s="100"/>
      <c r="S270" s="167"/>
      <c r="T270" s="167"/>
    </row>
    <row r="271" spans="1:20" ht="12.75" customHeight="1" x14ac:dyDescent="0.2">
      <c r="A271" s="101"/>
      <c r="B271" s="112"/>
      <c r="C271" s="112"/>
      <c r="D271" s="101"/>
      <c r="E271" s="127"/>
      <c r="F271" s="111"/>
      <c r="G271" s="114"/>
      <c r="H271" s="100"/>
      <c r="I271" s="120"/>
      <c r="J271" s="100"/>
      <c r="K271" s="1"/>
      <c r="L271" s="1"/>
      <c r="M271" s="19"/>
      <c r="N271" s="61"/>
      <c r="O271" s="13">
        <f t="shared" si="97"/>
        <v>0</v>
      </c>
      <c r="P271" s="100"/>
      <c r="Q271" s="100"/>
      <c r="R271" s="100"/>
      <c r="S271" s="167"/>
      <c r="T271" s="167"/>
    </row>
    <row r="272" spans="1:20" ht="12.75" customHeight="1" x14ac:dyDescent="0.2">
      <c r="A272" s="101"/>
      <c r="B272" s="112"/>
      <c r="C272" s="112"/>
      <c r="D272" s="101"/>
      <c r="E272" s="127"/>
      <c r="F272" s="111"/>
      <c r="G272" s="114"/>
      <c r="H272" s="100"/>
      <c r="I272" s="120"/>
      <c r="J272" s="100"/>
      <c r="K272" s="1"/>
      <c r="L272" s="1"/>
      <c r="M272" s="1"/>
      <c r="N272" s="61"/>
      <c r="O272" s="13">
        <f t="shared" si="97"/>
        <v>0</v>
      </c>
      <c r="P272" s="100"/>
      <c r="Q272" s="100"/>
      <c r="R272" s="100"/>
      <c r="S272" s="167"/>
      <c r="T272" s="167"/>
    </row>
    <row r="273" spans="1:20" ht="12.75" customHeight="1" x14ac:dyDescent="0.2">
      <c r="A273" s="101">
        <v>26</v>
      </c>
      <c r="B273" s="112" t="s">
        <v>31</v>
      </c>
      <c r="C273" s="112" t="s">
        <v>203</v>
      </c>
      <c r="D273" s="101" t="s">
        <v>27</v>
      </c>
      <c r="E273" s="111">
        <v>425</v>
      </c>
      <c r="F273" s="111">
        <f>H273+J273+R273</f>
        <v>0.43025925599999998</v>
      </c>
      <c r="G273" s="114"/>
      <c r="H273" s="100">
        <f>G273*$P$8/1000</f>
        <v>0</v>
      </c>
      <c r="I273" s="114"/>
      <c r="J273" s="100">
        <f>I273*$P$9/1000</f>
        <v>0</v>
      </c>
      <c r="K273" s="1" t="s">
        <v>204</v>
      </c>
      <c r="L273" s="61" t="s">
        <v>27</v>
      </c>
      <c r="M273" s="1">
        <v>1</v>
      </c>
      <c r="N273" s="61">
        <v>0.38</v>
      </c>
      <c r="O273" s="13">
        <f t="shared" si="97"/>
        <v>0.38</v>
      </c>
      <c r="P273" s="100">
        <f>E273*F273</f>
        <v>182.86018379999999</v>
      </c>
      <c r="Q273" s="100">
        <f>SUM(O273:O276)</f>
        <v>0.38</v>
      </c>
      <c r="R273" s="100">
        <f>Q273*1.02*1.05*$R$14</f>
        <v>0.43025925599999998</v>
      </c>
      <c r="S273" s="167">
        <f t="shared" ref="S273" si="128">F273*$S$17</f>
        <v>0.55713588869406183</v>
      </c>
      <c r="T273" s="167">
        <f t="shared" ref="T273" si="129">S273*E273</f>
        <v>236.78275269497627</v>
      </c>
    </row>
    <row r="274" spans="1:20" ht="12.75" customHeight="1" x14ac:dyDescent="0.2">
      <c r="A274" s="101"/>
      <c r="B274" s="112"/>
      <c r="C274" s="112"/>
      <c r="D274" s="101"/>
      <c r="E274" s="111"/>
      <c r="F274" s="111"/>
      <c r="G274" s="114"/>
      <c r="H274" s="100"/>
      <c r="I274" s="114"/>
      <c r="J274" s="100"/>
      <c r="K274" s="1"/>
      <c r="L274" s="1"/>
      <c r="M274" s="1"/>
      <c r="N274" s="61"/>
      <c r="O274" s="13">
        <f t="shared" si="97"/>
        <v>0</v>
      </c>
      <c r="P274" s="100"/>
      <c r="Q274" s="100"/>
      <c r="R274" s="100"/>
      <c r="S274" s="167"/>
      <c r="T274" s="167"/>
    </row>
    <row r="275" spans="1:20" ht="12.75" customHeight="1" x14ac:dyDescent="0.2">
      <c r="A275" s="101"/>
      <c r="B275" s="112"/>
      <c r="C275" s="112"/>
      <c r="D275" s="101"/>
      <c r="E275" s="111"/>
      <c r="F275" s="111"/>
      <c r="G275" s="114"/>
      <c r="H275" s="100"/>
      <c r="I275" s="114"/>
      <c r="J275" s="100"/>
      <c r="K275" s="1"/>
      <c r="L275" s="1"/>
      <c r="M275" s="19"/>
      <c r="N275" s="61"/>
      <c r="O275" s="13">
        <f t="shared" si="97"/>
        <v>0</v>
      </c>
      <c r="P275" s="100"/>
      <c r="Q275" s="100"/>
      <c r="R275" s="100"/>
      <c r="S275" s="167"/>
      <c r="T275" s="167"/>
    </row>
    <row r="276" spans="1:20" ht="12.75" customHeight="1" x14ac:dyDescent="0.2">
      <c r="A276" s="101"/>
      <c r="B276" s="112"/>
      <c r="C276" s="112"/>
      <c r="D276" s="101"/>
      <c r="E276" s="111"/>
      <c r="F276" s="111"/>
      <c r="G276" s="114"/>
      <c r="H276" s="100"/>
      <c r="I276" s="114"/>
      <c r="J276" s="100"/>
      <c r="K276" s="1"/>
      <c r="L276" s="1"/>
      <c r="M276" s="1"/>
      <c r="N276" s="61"/>
      <c r="O276" s="13">
        <f t="shared" si="97"/>
        <v>0</v>
      </c>
      <c r="P276" s="100"/>
      <c r="Q276" s="100"/>
      <c r="R276" s="100"/>
      <c r="S276" s="167"/>
      <c r="T276" s="167"/>
    </row>
    <row r="277" spans="1:20" ht="12.75" customHeight="1" x14ac:dyDescent="0.2">
      <c r="A277" s="101">
        <v>27</v>
      </c>
      <c r="B277" s="112" t="s">
        <v>31</v>
      </c>
      <c r="C277" s="112" t="s">
        <v>205</v>
      </c>
      <c r="D277" s="101" t="s">
        <v>32</v>
      </c>
      <c r="E277" s="123">
        <v>105.5</v>
      </c>
      <c r="F277" s="111">
        <f>H277+J277+R277</f>
        <v>0.2343780684</v>
      </c>
      <c r="G277" s="114"/>
      <c r="H277" s="100">
        <f>G277*$P$8/1000</f>
        <v>0</v>
      </c>
      <c r="I277" s="114"/>
      <c r="J277" s="100">
        <f>I277*$P$9/1000</f>
        <v>0</v>
      </c>
      <c r="K277" s="1" t="s">
        <v>206</v>
      </c>
      <c r="L277" s="61" t="s">
        <v>32</v>
      </c>
      <c r="M277" s="1">
        <v>1</v>
      </c>
      <c r="N277" s="61">
        <v>0.20699999999999999</v>
      </c>
      <c r="O277" s="13">
        <f t="shared" ref="O277:O284" si="130">M277*N277</f>
        <v>0.20699999999999999</v>
      </c>
      <c r="P277" s="100">
        <f>E277*F277</f>
        <v>24.7268862162</v>
      </c>
      <c r="Q277" s="100">
        <f>SUM(O277:O280)</f>
        <v>0.20699999999999999</v>
      </c>
      <c r="R277" s="100">
        <f>Q277*1.02*1.05*$R$14</f>
        <v>0.2343780684</v>
      </c>
      <c r="S277" s="167">
        <f t="shared" ref="S277" si="131">F277*$S$17</f>
        <v>0.30349244463071262</v>
      </c>
      <c r="T277" s="167">
        <f t="shared" ref="T277" si="132">S277*E277</f>
        <v>32.018452908540183</v>
      </c>
    </row>
    <row r="278" spans="1:20" ht="12.75" customHeight="1" x14ac:dyDescent="0.2">
      <c r="A278" s="101"/>
      <c r="B278" s="112"/>
      <c r="C278" s="112"/>
      <c r="D278" s="101"/>
      <c r="E278" s="123"/>
      <c r="F278" s="111"/>
      <c r="G278" s="114"/>
      <c r="H278" s="100"/>
      <c r="I278" s="114"/>
      <c r="J278" s="100"/>
      <c r="K278" s="1"/>
      <c r="L278" s="1"/>
      <c r="M278" s="1"/>
      <c r="N278" s="61"/>
      <c r="O278" s="13">
        <f t="shared" si="130"/>
        <v>0</v>
      </c>
      <c r="P278" s="100"/>
      <c r="Q278" s="100"/>
      <c r="R278" s="100"/>
      <c r="S278" s="167"/>
      <c r="T278" s="167"/>
    </row>
    <row r="279" spans="1:20" ht="12.75" customHeight="1" x14ac:dyDescent="0.2">
      <c r="A279" s="101"/>
      <c r="B279" s="112"/>
      <c r="C279" s="112"/>
      <c r="D279" s="101"/>
      <c r="E279" s="123"/>
      <c r="F279" s="111"/>
      <c r="G279" s="114"/>
      <c r="H279" s="100"/>
      <c r="I279" s="114"/>
      <c r="J279" s="100"/>
      <c r="K279" s="1"/>
      <c r="L279" s="1"/>
      <c r="M279" s="19"/>
      <c r="N279" s="61"/>
      <c r="O279" s="13">
        <f t="shared" si="130"/>
        <v>0</v>
      </c>
      <c r="P279" s="100"/>
      <c r="Q279" s="100"/>
      <c r="R279" s="100"/>
      <c r="S279" s="167"/>
      <c r="T279" s="167"/>
    </row>
    <row r="280" spans="1:20" ht="12.75" customHeight="1" x14ac:dyDescent="0.2">
      <c r="A280" s="101"/>
      <c r="B280" s="112"/>
      <c r="C280" s="112"/>
      <c r="D280" s="101"/>
      <c r="E280" s="123"/>
      <c r="F280" s="111"/>
      <c r="G280" s="114"/>
      <c r="H280" s="100"/>
      <c r="I280" s="114"/>
      <c r="J280" s="100"/>
      <c r="K280" s="1"/>
      <c r="L280" s="1"/>
      <c r="M280" s="1"/>
      <c r="N280" s="61"/>
      <c r="O280" s="13">
        <f t="shared" si="130"/>
        <v>0</v>
      </c>
      <c r="P280" s="100"/>
      <c r="Q280" s="100"/>
      <c r="R280" s="100"/>
      <c r="S280" s="167"/>
      <c r="T280" s="167"/>
    </row>
    <row r="281" spans="1:20" ht="12.75" customHeight="1" x14ac:dyDescent="0.2">
      <c r="A281" s="101">
        <v>28</v>
      </c>
      <c r="B281" s="154" t="s">
        <v>207</v>
      </c>
      <c r="C281" s="112" t="s">
        <v>210</v>
      </c>
      <c r="D281" s="161" t="s">
        <v>208</v>
      </c>
      <c r="E281" s="161">
        <v>175</v>
      </c>
      <c r="F281" s="111">
        <f>H281+J281+R281</f>
        <v>0.1607059434384</v>
      </c>
      <c r="G281" s="168">
        <v>3.1199999999999999E-3</v>
      </c>
      <c r="H281" s="100">
        <f>G281*$P$8/1000</f>
        <v>6.1274927999999994E-3</v>
      </c>
      <c r="I281" s="169">
        <v>1.1679999999999999E-2</v>
      </c>
      <c r="J281" s="100">
        <f>I281*$P$9/1000</f>
        <v>3.3503496000000001E-2</v>
      </c>
      <c r="K281" s="47" t="s">
        <v>209</v>
      </c>
      <c r="L281" s="1" t="s">
        <v>32</v>
      </c>
      <c r="M281" s="1">
        <v>8.4000000000000005E-2</v>
      </c>
      <c r="N281" s="3">
        <v>1.2729999999999999</v>
      </c>
      <c r="O281" s="13">
        <f t="shared" si="130"/>
        <v>0.106932</v>
      </c>
      <c r="P281" s="100">
        <f>E281*F281</f>
        <v>28.12354010172</v>
      </c>
      <c r="Q281" s="100">
        <f>SUM(O281:O284)</f>
        <v>0.106932</v>
      </c>
      <c r="R281" s="100">
        <f>Q281*1.02*1.05*$R$14</f>
        <v>0.1210749546384</v>
      </c>
      <c r="S281" s="167">
        <f t="shared" ref="S281" si="133">F281*$S$17</f>
        <v>0.2080955781134215</v>
      </c>
      <c r="T281" s="167">
        <f t="shared" ref="T281" si="134">S281*E281</f>
        <v>36.416726169848765</v>
      </c>
    </row>
    <row r="282" spans="1:20" ht="12.75" customHeight="1" x14ac:dyDescent="0.2">
      <c r="A282" s="101"/>
      <c r="B282" s="154"/>
      <c r="C282" s="112"/>
      <c r="D282" s="161"/>
      <c r="E282" s="161"/>
      <c r="F282" s="111"/>
      <c r="G282" s="168"/>
      <c r="H282" s="100"/>
      <c r="I282" s="169"/>
      <c r="J282" s="100"/>
      <c r="K282" s="1"/>
      <c r="L282" s="1"/>
      <c r="M282" s="1"/>
      <c r="N282" s="65"/>
      <c r="O282" s="13">
        <f t="shared" si="130"/>
        <v>0</v>
      </c>
      <c r="P282" s="100"/>
      <c r="Q282" s="100"/>
      <c r="R282" s="100"/>
      <c r="S282" s="167"/>
      <c r="T282" s="167"/>
    </row>
    <row r="283" spans="1:20" ht="12.75" customHeight="1" x14ac:dyDescent="0.2">
      <c r="A283" s="101"/>
      <c r="B283" s="154"/>
      <c r="C283" s="112"/>
      <c r="D283" s="161"/>
      <c r="E283" s="161"/>
      <c r="F283" s="111"/>
      <c r="G283" s="168"/>
      <c r="H283" s="100"/>
      <c r="I283" s="169"/>
      <c r="J283" s="100"/>
      <c r="K283" s="1"/>
      <c r="L283" s="1"/>
      <c r="M283" s="1"/>
      <c r="N283" s="65"/>
      <c r="O283" s="13"/>
      <c r="P283" s="100"/>
      <c r="Q283" s="100"/>
      <c r="R283" s="100"/>
      <c r="S283" s="167"/>
      <c r="T283" s="167"/>
    </row>
    <row r="284" spans="1:20" ht="12.75" customHeight="1" x14ac:dyDescent="0.2">
      <c r="A284" s="101"/>
      <c r="B284" s="154"/>
      <c r="C284" s="112"/>
      <c r="D284" s="161"/>
      <c r="E284" s="161"/>
      <c r="F284" s="111"/>
      <c r="G284" s="168"/>
      <c r="H284" s="100"/>
      <c r="I284" s="169"/>
      <c r="J284" s="100"/>
      <c r="K284" s="1"/>
      <c r="L284" s="1"/>
      <c r="M284" s="1"/>
      <c r="N284" s="61"/>
      <c r="O284" s="13">
        <f t="shared" si="130"/>
        <v>0</v>
      </c>
      <c r="P284" s="100"/>
      <c r="Q284" s="100"/>
      <c r="R284" s="100"/>
      <c r="S284" s="167"/>
      <c r="T284" s="167"/>
    </row>
    <row r="285" spans="1:20" ht="12.75" customHeight="1" x14ac:dyDescent="0.2">
      <c r="A285" s="33"/>
      <c r="B285" s="70"/>
      <c r="C285" s="163" t="s">
        <v>26</v>
      </c>
      <c r="D285" s="164"/>
      <c r="E285" s="165"/>
      <c r="F285" s="34"/>
      <c r="G285" s="67"/>
      <c r="H285" s="35"/>
      <c r="I285" s="67"/>
      <c r="J285" s="35"/>
      <c r="K285" s="36"/>
      <c r="L285" s="36"/>
      <c r="M285" s="36"/>
      <c r="N285" s="33"/>
      <c r="O285" s="37"/>
      <c r="P285" s="35"/>
      <c r="Q285" s="35"/>
      <c r="R285" s="35"/>
      <c r="S285" s="35"/>
      <c r="T285" s="38">
        <f>SUM(T21:T284)</f>
        <v>15607.510536080925</v>
      </c>
    </row>
    <row r="286" spans="1:20" ht="12.75" customHeight="1" x14ac:dyDescent="0.2">
      <c r="A286" s="33"/>
      <c r="B286" s="70"/>
      <c r="C286" s="163" t="s">
        <v>84</v>
      </c>
      <c r="D286" s="164"/>
      <c r="E286" s="165"/>
      <c r="F286" s="34"/>
      <c r="G286" s="67"/>
      <c r="H286" s="35"/>
      <c r="I286" s="67"/>
      <c r="J286" s="35"/>
      <c r="K286" s="36"/>
      <c r="L286" s="36"/>
      <c r="M286" s="36"/>
      <c r="N286" s="33"/>
      <c r="O286" s="37"/>
      <c r="P286" s="35"/>
      <c r="Q286" s="35"/>
      <c r="R286" s="35"/>
      <c r="S286" s="35"/>
      <c r="T286" s="39">
        <f>T285*0.2</f>
        <v>3121.5021072161853</v>
      </c>
    </row>
    <row r="287" spans="1:20" ht="12.75" customHeight="1" x14ac:dyDescent="0.2">
      <c r="A287" s="33"/>
      <c r="B287" s="70"/>
      <c r="C287" s="163" t="s">
        <v>26</v>
      </c>
      <c r="D287" s="164"/>
      <c r="E287" s="165"/>
      <c r="F287" s="34"/>
      <c r="G287" s="67"/>
      <c r="H287" s="35"/>
      <c r="I287" s="67"/>
      <c r="J287" s="35"/>
      <c r="K287" s="36"/>
      <c r="L287" s="36"/>
      <c r="M287" s="36"/>
      <c r="N287" s="33"/>
      <c r="O287" s="37"/>
      <c r="P287" s="35"/>
      <c r="Q287" s="35"/>
      <c r="R287" s="35"/>
      <c r="S287" s="35"/>
      <c r="T287" s="38">
        <f>T286+T285</f>
        <v>18729.012643297108</v>
      </c>
    </row>
    <row r="288" spans="1:20" ht="12.75" customHeight="1" x14ac:dyDescent="0.2">
      <c r="A288" s="28"/>
      <c r="B288" s="53"/>
      <c r="C288" s="27"/>
      <c r="D288" s="54"/>
      <c r="E288" s="54"/>
      <c r="F288" s="29"/>
      <c r="G288" s="55"/>
      <c r="H288" s="30"/>
      <c r="I288" s="56"/>
      <c r="J288" s="30"/>
      <c r="K288" s="31"/>
      <c r="L288" s="31"/>
      <c r="M288" s="31"/>
      <c r="N288" s="28"/>
      <c r="O288" s="32"/>
      <c r="P288" s="30"/>
      <c r="Q288" s="30"/>
      <c r="R288" s="30"/>
    </row>
    <row r="289" spans="1:18" ht="12.75" customHeight="1" x14ac:dyDescent="0.2">
      <c r="A289" s="28"/>
      <c r="B289" s="53"/>
      <c r="C289" s="27"/>
      <c r="D289" s="54"/>
      <c r="E289" s="54"/>
      <c r="F289" s="29"/>
      <c r="G289" s="55"/>
      <c r="H289" s="30"/>
      <c r="I289" s="56"/>
      <c r="J289" s="30"/>
      <c r="K289" s="31"/>
      <c r="L289" s="31"/>
      <c r="M289" s="31"/>
      <c r="N289" s="28"/>
      <c r="O289" s="32"/>
      <c r="P289" s="30"/>
      <c r="Q289" s="30"/>
      <c r="R289" s="30"/>
    </row>
    <row r="290" spans="1:18" ht="12.75" customHeight="1" x14ac:dyDescent="0.2">
      <c r="A290" s="28"/>
      <c r="B290" s="53"/>
      <c r="C290" s="27"/>
      <c r="D290" s="54"/>
      <c r="E290" s="54"/>
      <c r="F290" s="29"/>
      <c r="G290" s="55"/>
      <c r="H290" s="30"/>
      <c r="I290" s="56"/>
      <c r="J290" s="30"/>
      <c r="K290" s="31"/>
      <c r="L290" s="31"/>
      <c r="M290" s="31"/>
      <c r="N290" s="28"/>
      <c r="O290" s="32"/>
      <c r="P290" s="30"/>
      <c r="Q290" s="30"/>
      <c r="R290" s="30"/>
    </row>
    <row r="291" spans="1:18" ht="12.75" customHeight="1" x14ac:dyDescent="0.2">
      <c r="A291" s="28"/>
      <c r="B291" s="53"/>
      <c r="C291" s="27"/>
      <c r="D291" s="54"/>
      <c r="E291" s="54"/>
      <c r="F291" s="29"/>
      <c r="G291" s="55"/>
      <c r="H291" s="30"/>
      <c r="I291" s="56"/>
      <c r="J291" s="30"/>
      <c r="K291" s="31"/>
      <c r="L291" s="31"/>
      <c r="M291" s="31"/>
      <c r="N291" s="28"/>
      <c r="O291" s="32"/>
      <c r="P291" s="30"/>
      <c r="Q291" s="30"/>
      <c r="R291" s="30"/>
    </row>
    <row r="292" spans="1:18" ht="12.75" customHeight="1" x14ac:dyDescent="0.2">
      <c r="A292" s="28"/>
      <c r="B292" s="53"/>
      <c r="C292" s="27"/>
      <c r="D292" s="54"/>
      <c r="E292" s="54"/>
      <c r="F292" s="29"/>
      <c r="G292" s="55"/>
      <c r="H292" s="30"/>
      <c r="I292" s="56"/>
      <c r="J292" s="30"/>
      <c r="K292" s="31"/>
      <c r="L292" s="31"/>
      <c r="M292" s="31"/>
      <c r="N292" s="28"/>
      <c r="O292" s="32"/>
      <c r="P292" s="30"/>
      <c r="Q292" s="30"/>
      <c r="R292" s="30"/>
    </row>
    <row r="293" spans="1:18" ht="12.75" customHeight="1" x14ac:dyDescent="0.2">
      <c r="A293" s="28"/>
      <c r="B293" s="53"/>
      <c r="C293" s="27"/>
      <c r="D293" s="54"/>
      <c r="E293" s="54"/>
      <c r="F293" s="29"/>
      <c r="G293" s="55"/>
      <c r="H293" s="30"/>
      <c r="I293" s="56"/>
      <c r="J293" s="30"/>
      <c r="K293" s="31"/>
      <c r="L293" s="31"/>
      <c r="M293" s="31"/>
      <c r="N293" s="28"/>
      <c r="O293" s="32"/>
      <c r="P293" s="30"/>
      <c r="Q293" s="30"/>
      <c r="R293" s="30"/>
    </row>
    <row r="294" spans="1:18" ht="12.75" customHeight="1" x14ac:dyDescent="0.2">
      <c r="A294" s="28"/>
      <c r="B294" s="53"/>
      <c r="C294" s="27"/>
      <c r="D294" s="54"/>
      <c r="E294" s="54"/>
      <c r="F294" s="29"/>
      <c r="G294" s="55"/>
      <c r="H294" s="30"/>
      <c r="I294" s="56"/>
      <c r="J294" s="30"/>
      <c r="K294" s="31"/>
      <c r="L294" s="31"/>
      <c r="M294" s="31"/>
      <c r="N294" s="28"/>
      <c r="O294" s="32"/>
      <c r="P294" s="30"/>
      <c r="Q294" s="30"/>
      <c r="R294" s="30"/>
    </row>
    <row r="295" spans="1:18" ht="12.75" customHeight="1" x14ac:dyDescent="0.2">
      <c r="A295" s="28"/>
      <c r="B295" s="53"/>
      <c r="C295" s="27"/>
      <c r="D295" s="54"/>
      <c r="E295" s="54"/>
      <c r="F295" s="29"/>
      <c r="G295" s="55"/>
      <c r="H295" s="30"/>
      <c r="I295" s="56"/>
      <c r="J295" s="30"/>
      <c r="K295" s="31"/>
      <c r="L295" s="31"/>
      <c r="M295" s="31"/>
      <c r="N295" s="28"/>
      <c r="O295" s="32"/>
      <c r="P295" s="30"/>
      <c r="Q295" s="30"/>
      <c r="R295" s="30"/>
    </row>
    <row r="296" spans="1:18" ht="12.75" customHeight="1" x14ac:dyDescent="0.2">
      <c r="A296" s="28"/>
      <c r="B296" s="53"/>
      <c r="C296" s="27"/>
      <c r="D296" s="54"/>
      <c r="E296" s="54"/>
      <c r="F296" s="29"/>
      <c r="G296" s="55"/>
      <c r="H296" s="30"/>
      <c r="I296" s="56"/>
      <c r="J296" s="30"/>
      <c r="K296" s="31"/>
      <c r="L296" s="31"/>
      <c r="M296" s="31"/>
      <c r="N296" s="28"/>
      <c r="O296" s="32"/>
      <c r="P296" s="30"/>
      <c r="Q296" s="30"/>
      <c r="R296" s="30"/>
    </row>
    <row r="297" spans="1:18" ht="12.75" customHeight="1" x14ac:dyDescent="0.2">
      <c r="A297" s="28"/>
      <c r="B297" s="53"/>
      <c r="C297" s="27"/>
      <c r="D297" s="54"/>
      <c r="E297" s="54"/>
      <c r="F297" s="29"/>
      <c r="G297" s="55"/>
      <c r="H297" s="30"/>
      <c r="I297" s="56"/>
      <c r="J297" s="30"/>
      <c r="K297" s="31"/>
      <c r="L297" s="31"/>
      <c r="M297" s="31"/>
      <c r="N297" s="28"/>
      <c r="O297" s="32"/>
      <c r="P297" s="30"/>
      <c r="Q297" s="30"/>
      <c r="R297" s="30"/>
    </row>
    <row r="298" spans="1:18" ht="12.75" customHeight="1" x14ac:dyDescent="0.2">
      <c r="A298" s="28"/>
      <c r="B298" s="53"/>
      <c r="C298" s="27"/>
      <c r="D298" s="54"/>
      <c r="E298" s="54"/>
      <c r="F298" s="29"/>
      <c r="G298" s="55"/>
      <c r="H298" s="30"/>
      <c r="I298" s="56"/>
      <c r="J298" s="30"/>
      <c r="K298" s="31"/>
      <c r="L298" s="31"/>
      <c r="M298" s="31"/>
      <c r="N298" s="28"/>
      <c r="O298" s="32"/>
      <c r="P298" s="30"/>
      <c r="Q298" s="30"/>
      <c r="R298" s="30"/>
    </row>
    <row r="299" spans="1:18" ht="12.75" customHeight="1" x14ac:dyDescent="0.2">
      <c r="A299" s="28"/>
      <c r="B299" s="53"/>
      <c r="C299" s="27"/>
      <c r="D299" s="54"/>
      <c r="E299" s="54"/>
      <c r="F299" s="29"/>
      <c r="G299" s="55"/>
      <c r="H299" s="30"/>
      <c r="I299" s="56"/>
      <c r="J299" s="30"/>
      <c r="K299" s="31"/>
      <c r="L299" s="31"/>
      <c r="M299" s="31"/>
      <c r="N299" s="28"/>
      <c r="O299" s="32"/>
      <c r="P299" s="30"/>
      <c r="Q299" s="30"/>
      <c r="R299" s="30"/>
    </row>
    <row r="300" spans="1:18" ht="12.75" customHeight="1" x14ac:dyDescent="0.2">
      <c r="A300" s="28"/>
      <c r="B300" s="53"/>
      <c r="C300" s="27"/>
      <c r="D300" s="54"/>
      <c r="E300" s="54"/>
      <c r="F300" s="29"/>
      <c r="G300" s="55"/>
      <c r="H300" s="30"/>
      <c r="I300" s="56"/>
      <c r="J300" s="30"/>
      <c r="K300" s="31"/>
      <c r="L300" s="31"/>
      <c r="M300" s="31"/>
      <c r="N300" s="28"/>
      <c r="O300" s="32"/>
      <c r="P300" s="30"/>
      <c r="Q300" s="30"/>
      <c r="R300" s="30"/>
    </row>
    <row r="301" spans="1:18" ht="12.75" customHeight="1" x14ac:dyDescent="0.2">
      <c r="A301" s="28"/>
      <c r="B301" s="53"/>
      <c r="C301" s="27"/>
      <c r="D301" s="54"/>
      <c r="E301" s="54"/>
      <c r="F301" s="29"/>
      <c r="G301" s="55"/>
      <c r="H301" s="30"/>
      <c r="I301" s="56"/>
      <c r="J301" s="30"/>
      <c r="K301" s="31"/>
      <c r="L301" s="31"/>
      <c r="M301" s="31"/>
      <c r="N301" s="28"/>
      <c r="O301" s="32"/>
      <c r="P301" s="30"/>
      <c r="Q301" s="30"/>
      <c r="R301" s="30"/>
    </row>
    <row r="302" spans="1:18" ht="12.75" customHeight="1" x14ac:dyDescent="0.2">
      <c r="A302" s="28"/>
      <c r="B302" s="53"/>
      <c r="C302" s="27"/>
      <c r="D302" s="54"/>
      <c r="E302" s="54"/>
      <c r="F302" s="29"/>
      <c r="G302" s="55"/>
      <c r="H302" s="30"/>
      <c r="I302" s="56"/>
      <c r="J302" s="30"/>
      <c r="K302" s="31"/>
      <c r="L302" s="31"/>
      <c r="M302" s="31"/>
      <c r="N302" s="28"/>
      <c r="O302" s="32"/>
      <c r="P302" s="30"/>
      <c r="Q302" s="30"/>
      <c r="R302" s="30"/>
    </row>
    <row r="303" spans="1:18" ht="12.75" customHeight="1" x14ac:dyDescent="0.2">
      <c r="A303" s="28"/>
      <c r="B303" s="53"/>
      <c r="C303" s="27"/>
      <c r="D303" s="54"/>
      <c r="E303" s="54"/>
      <c r="F303" s="29"/>
      <c r="G303" s="55"/>
      <c r="H303" s="30"/>
      <c r="I303" s="56"/>
      <c r="J303" s="30"/>
      <c r="K303" s="31"/>
      <c r="L303" s="31"/>
      <c r="M303" s="31"/>
      <c r="N303" s="28"/>
      <c r="O303" s="32"/>
      <c r="P303" s="30"/>
      <c r="Q303" s="30"/>
      <c r="R303" s="30"/>
    </row>
    <row r="304" spans="1:18" ht="12.75" customHeight="1" x14ac:dyDescent="0.2">
      <c r="A304" s="28"/>
      <c r="B304" s="53"/>
      <c r="C304" s="27"/>
      <c r="D304" s="54"/>
      <c r="E304" s="54"/>
      <c r="F304" s="29"/>
      <c r="G304" s="55"/>
      <c r="H304" s="30"/>
      <c r="I304" s="56"/>
      <c r="J304" s="30"/>
      <c r="K304" s="31"/>
      <c r="L304" s="31"/>
      <c r="M304" s="31"/>
      <c r="N304" s="28"/>
      <c r="O304" s="32"/>
      <c r="P304" s="30"/>
      <c r="Q304" s="30"/>
      <c r="R304" s="30"/>
    </row>
    <row r="305" spans="1:18" ht="12.75" customHeight="1" x14ac:dyDescent="0.2">
      <c r="A305" s="28"/>
      <c r="B305" s="53"/>
      <c r="C305" s="27"/>
      <c r="D305" s="54"/>
      <c r="E305" s="54"/>
      <c r="F305" s="29"/>
      <c r="G305" s="55"/>
      <c r="H305" s="30"/>
      <c r="I305" s="56"/>
      <c r="J305" s="30"/>
      <c r="K305" s="31"/>
      <c r="L305" s="31"/>
      <c r="M305" s="31"/>
      <c r="N305" s="28"/>
      <c r="O305" s="32"/>
      <c r="P305" s="30"/>
      <c r="Q305" s="30"/>
      <c r="R305" s="30"/>
    </row>
    <row r="306" spans="1:18" ht="12.75" customHeight="1" x14ac:dyDescent="0.2">
      <c r="C306" s="5" t="s">
        <v>22</v>
      </c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3">
        <f>SUM(P21:P284)</f>
        <v>12053.210011308167</v>
      </c>
      <c r="Q306" s="22"/>
      <c r="R306" s="24"/>
    </row>
    <row r="307" spans="1:18" ht="3" customHeight="1" x14ac:dyDescent="0.2"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3"/>
      <c r="Q307" s="22"/>
      <c r="R307" s="24"/>
    </row>
    <row r="308" spans="1:18" ht="12.75" customHeight="1" x14ac:dyDescent="0.2">
      <c r="C308" s="5" t="s">
        <v>23</v>
      </c>
      <c r="P308" s="23">
        <f>P306*0.133</f>
        <v>1603.0769315039863</v>
      </c>
      <c r="Q308" s="25"/>
      <c r="R308" s="25"/>
    </row>
    <row r="309" spans="1:18" ht="3" customHeight="1" x14ac:dyDescent="0.2">
      <c r="P309" s="23"/>
      <c r="Q309" s="25"/>
      <c r="R309" s="25"/>
    </row>
    <row r="310" spans="1:18" ht="12.75" customHeight="1" x14ac:dyDescent="0.2">
      <c r="C310" s="5" t="s">
        <v>22</v>
      </c>
      <c r="P310" s="23">
        <f>SUM(P306:P308)</f>
        <v>13656.286942812154</v>
      </c>
      <c r="Q310" s="25"/>
      <c r="R310" s="25"/>
    </row>
    <row r="311" spans="1:18" ht="3" customHeight="1" x14ac:dyDescent="0.2">
      <c r="P311" s="23"/>
      <c r="Q311" s="25"/>
      <c r="R311" s="25"/>
    </row>
    <row r="312" spans="1:18" ht="12.75" customHeight="1" x14ac:dyDescent="0.2">
      <c r="C312" s="5" t="s">
        <v>24</v>
      </c>
      <c r="P312" s="23">
        <f>P310*0.11</f>
        <v>1502.1915637093368</v>
      </c>
    </row>
    <row r="313" spans="1:18" ht="3" customHeight="1" x14ac:dyDescent="0.2">
      <c r="P313" s="23"/>
    </row>
    <row r="314" spans="1:18" ht="12.75" customHeight="1" x14ac:dyDescent="0.2">
      <c r="C314" s="5" t="s">
        <v>22</v>
      </c>
      <c r="P314" s="23">
        <f>SUM(P310:P312)</f>
        <v>15158.478506521491</v>
      </c>
    </row>
    <row r="315" spans="1:18" ht="12.75" customHeight="1" x14ac:dyDescent="0.2">
      <c r="P315" s="23"/>
    </row>
    <row r="316" spans="1:18" ht="12.75" customHeight="1" x14ac:dyDescent="0.2">
      <c r="B316" s="20"/>
      <c r="C316" s="20"/>
      <c r="D316" s="20"/>
      <c r="E316" s="20"/>
      <c r="F316" s="20"/>
      <c r="G316" s="20"/>
      <c r="H316" s="162" t="s">
        <v>64</v>
      </c>
      <c r="I316" s="162"/>
      <c r="J316" s="162"/>
      <c r="K316" s="162"/>
      <c r="L316" s="162"/>
      <c r="M316" s="162"/>
      <c r="N316" s="162"/>
      <c r="O316" s="162"/>
      <c r="P316" s="162"/>
      <c r="Q316" s="162"/>
      <c r="R316" s="20"/>
    </row>
    <row r="317" spans="1:18" ht="12.75" customHeight="1" x14ac:dyDescent="0.2"/>
    <row r="318" spans="1:18" ht="12.75" customHeight="1" x14ac:dyDescent="0.2"/>
    <row r="319" spans="1:18" ht="12.75" customHeight="1" x14ac:dyDescent="0.2"/>
    <row r="320" spans="1:18" ht="12.75" customHeight="1" x14ac:dyDescent="0.2">
      <c r="A320" s="20"/>
    </row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spans="1:18" ht="12.75" customHeight="1" x14ac:dyDescent="0.2"/>
    <row r="355" spans="1:18" ht="3" customHeight="1" x14ac:dyDescent="0.2"/>
    <row r="356" spans="1:18" ht="12.75" customHeight="1" x14ac:dyDescent="0.2"/>
    <row r="357" spans="1:18" ht="3.75" customHeight="1" x14ac:dyDescent="0.2"/>
    <row r="359" spans="1:18" ht="3" customHeight="1" x14ac:dyDescent="0.2"/>
    <row r="360" spans="1:18" ht="12.75" customHeight="1" x14ac:dyDescent="0.2"/>
    <row r="361" spans="1:18" ht="3.75" customHeight="1" x14ac:dyDescent="0.2"/>
    <row r="364" spans="1:18" s="20" customFormat="1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</row>
  </sheetData>
  <mergeCells count="1034">
    <mergeCell ref="S273:S276"/>
    <mergeCell ref="T273:T276"/>
    <mergeCell ref="S277:S280"/>
    <mergeCell ref="T277:T280"/>
    <mergeCell ref="S281:S284"/>
    <mergeCell ref="T281:T284"/>
    <mergeCell ref="S261:S264"/>
    <mergeCell ref="T261:T264"/>
    <mergeCell ref="S265:S268"/>
    <mergeCell ref="T265:T268"/>
    <mergeCell ref="S269:S272"/>
    <mergeCell ref="T269:T272"/>
    <mergeCell ref="S249:S252"/>
    <mergeCell ref="T249:T252"/>
    <mergeCell ref="S253:S256"/>
    <mergeCell ref="T253:T256"/>
    <mergeCell ref="S257:S260"/>
    <mergeCell ref="T257:T260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213:S216"/>
    <mergeCell ref="T213:T216"/>
    <mergeCell ref="S217:S220"/>
    <mergeCell ref="T217:T22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141:S144"/>
    <mergeCell ref="T141:T144"/>
    <mergeCell ref="S145:S148"/>
    <mergeCell ref="T145:T148"/>
    <mergeCell ref="S149:S152"/>
    <mergeCell ref="T149:T152"/>
    <mergeCell ref="S129:S132"/>
    <mergeCell ref="T129:T132"/>
    <mergeCell ref="S133:S136"/>
    <mergeCell ref="T133:T136"/>
    <mergeCell ref="S137:S140"/>
    <mergeCell ref="T137:T140"/>
    <mergeCell ref="S117:S12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T45:T48"/>
    <mergeCell ref="S49:S52"/>
    <mergeCell ref="T49:T52"/>
    <mergeCell ref="S53:S56"/>
    <mergeCell ref="T53:T56"/>
    <mergeCell ref="S57:S60"/>
    <mergeCell ref="T57:T60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H316:Q316"/>
    <mergeCell ref="C285:E285"/>
    <mergeCell ref="C286:E286"/>
    <mergeCell ref="C287:E287"/>
    <mergeCell ref="S12:S14"/>
    <mergeCell ref="S29:S32"/>
    <mergeCell ref="S45:S48"/>
    <mergeCell ref="S61:S64"/>
    <mergeCell ref="S77:S80"/>
    <mergeCell ref="G281:G284"/>
    <mergeCell ref="H281:H284"/>
    <mergeCell ref="I281:I284"/>
    <mergeCell ref="J281:J284"/>
    <mergeCell ref="P281:P284"/>
    <mergeCell ref="Q281:Q284"/>
    <mergeCell ref="J277:J280"/>
    <mergeCell ref="P277:P280"/>
    <mergeCell ref="Q277:Q280"/>
    <mergeCell ref="R277:R280"/>
    <mergeCell ref="J269:J272"/>
    <mergeCell ref="P269:P272"/>
    <mergeCell ref="Q269:Q272"/>
    <mergeCell ref="R269:R272"/>
    <mergeCell ref="R265:R268"/>
    <mergeCell ref="R261:R264"/>
    <mergeCell ref="R257:R260"/>
    <mergeCell ref="I261:I264"/>
    <mergeCell ref="G257:G260"/>
    <mergeCell ref="H257:H260"/>
    <mergeCell ref="I257:I260"/>
    <mergeCell ref="J257:J260"/>
    <mergeCell ref="S93:S96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R281:R284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A265:A268"/>
    <mergeCell ref="B265:B268"/>
    <mergeCell ref="C265:C268"/>
    <mergeCell ref="D265:D268"/>
    <mergeCell ref="E265:E268"/>
    <mergeCell ref="F265:F268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</mergeCells>
  <conditionalFormatting sqref="K83:L83">
    <cfRule type="duplicateValues" dxfId="0" priority="1" stopIfTrue="1"/>
  </conditionalFormatting>
  <pageMargins left="0" right="0" top="0.98425196850393704" bottom="0.78740157480314998" header="0.511811023622047" footer="0.511811023622047"/>
  <pageSetup paperSize="9" scale="95" orientation="landscape" r:id="rId1"/>
  <headerFooter alignWithMargins="0">
    <oddFooter>Page &amp;P</oddFooter>
  </headerFooter>
  <rowBreaks count="9" manualBreakCount="9">
    <brk id="28" max="17" man="1"/>
    <brk id="64" max="17" man="1"/>
    <brk id="100" max="17" man="1"/>
    <brk id="136" max="17" man="1"/>
    <brk id="148" max="17" man="1"/>
    <brk id="180" max="17" man="1"/>
    <brk id="244" max="17" man="1"/>
    <brk id="280" max="17" man="1"/>
    <brk id="31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7"/>
  <sheetViews>
    <sheetView showZeros="0" tabSelected="1" view="pageBreakPreview" topLeftCell="A344" zoomScaleNormal="100" zoomScaleSheetLayoutView="100" workbookViewId="0">
      <selection activeCell="W23" sqref="W23"/>
    </sheetView>
  </sheetViews>
  <sheetFormatPr defaultRowHeight="12.75" x14ac:dyDescent="0.2"/>
  <cols>
    <col min="1" max="1" width="3.7109375" style="5" customWidth="1"/>
    <col min="2" max="2" width="7.42578125" style="5" customWidth="1"/>
    <col min="3" max="3" width="49.5703125" style="5" customWidth="1"/>
    <col min="4" max="4" width="5.85546875" style="5" customWidth="1"/>
    <col min="5" max="5" width="6" style="5" customWidth="1"/>
    <col min="6" max="6" width="7" style="5" hidden="1" customWidth="1"/>
    <col min="7" max="7" width="6.5703125" style="5" hidden="1" customWidth="1"/>
    <col min="8" max="8" width="6.7109375" style="5" hidden="1" customWidth="1"/>
    <col min="9" max="9" width="5.7109375" style="5" hidden="1" customWidth="1"/>
    <col min="10" max="10" width="6.7109375" style="5" hidden="1" customWidth="1"/>
    <col min="11" max="11" width="13" style="5" hidden="1" customWidth="1"/>
    <col min="12" max="12" width="4.7109375" style="5" hidden="1" customWidth="1"/>
    <col min="13" max="14" width="7" style="5" hidden="1" customWidth="1"/>
    <col min="15" max="15" width="9.140625" style="5" hidden="1" customWidth="1"/>
    <col min="16" max="16" width="5.5703125" style="5" hidden="1" customWidth="1"/>
    <col min="17" max="17" width="9.140625" style="78"/>
    <col min="18" max="16384" width="9.140625" style="5"/>
  </cols>
  <sheetData>
    <row r="1" spans="1:18" hidden="1" x14ac:dyDescent="0.2">
      <c r="C1" s="94" t="s">
        <v>89</v>
      </c>
      <c r="D1" s="95"/>
      <c r="E1" s="95"/>
      <c r="F1" s="95"/>
      <c r="G1" s="95"/>
    </row>
    <row r="2" spans="1:18" hidden="1" x14ac:dyDescent="0.2"/>
    <row r="3" spans="1:18" ht="35.25" hidden="1" customHeight="1" x14ac:dyDescent="0.2">
      <c r="A3" s="96"/>
      <c r="B3" s="96"/>
      <c r="C3" s="5" t="s">
        <v>21</v>
      </c>
      <c r="D3" s="97" t="s">
        <v>124</v>
      </c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8" ht="15" hidden="1" customHeight="1" x14ac:dyDescent="0.2">
      <c r="C4" s="6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8" ht="15" hidden="1" customHeight="1" x14ac:dyDescent="0.2"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8" ht="14.25" hidden="1" x14ac:dyDescent="0.2">
      <c r="A6" s="99" t="s">
        <v>28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</row>
    <row r="7" spans="1:18" ht="15" hidden="1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8" ht="13.5" hidden="1" x14ac:dyDescent="0.2">
      <c r="A8" s="8"/>
      <c r="J8" s="96" t="s">
        <v>17</v>
      </c>
      <c r="K8" s="96"/>
      <c r="L8" s="91" t="s">
        <v>18</v>
      </c>
      <c r="M8" s="91"/>
      <c r="N8" s="91"/>
      <c r="O8" s="91"/>
      <c r="P8" s="21">
        <v>1963.94</v>
      </c>
    </row>
    <row r="9" spans="1:18" ht="13.5" hidden="1" x14ac:dyDescent="0.2">
      <c r="A9" s="88" t="s">
        <v>15</v>
      </c>
      <c r="B9" s="88"/>
      <c r="C9" s="88"/>
      <c r="D9" s="88"/>
      <c r="E9" s="88"/>
      <c r="F9" s="89" t="e">
        <f>#REF!</f>
        <v>#REF!</v>
      </c>
      <c r="G9" s="90"/>
      <c r="H9" s="9" t="s">
        <v>16</v>
      </c>
      <c r="L9" s="91" t="s">
        <v>19</v>
      </c>
      <c r="M9" s="91"/>
      <c r="N9" s="91"/>
      <c r="O9" s="91"/>
      <c r="P9" s="21">
        <v>2868.45</v>
      </c>
    </row>
    <row r="10" spans="1:18" ht="13.5" hidden="1" x14ac:dyDescent="0.2">
      <c r="A10" s="8"/>
      <c r="K10" s="92" t="s">
        <v>20</v>
      </c>
      <c r="L10" s="92"/>
      <c r="M10" s="92"/>
      <c r="N10" s="92"/>
      <c r="O10" s="92"/>
      <c r="P10" s="60">
        <v>1.0571999999999999</v>
      </c>
    </row>
    <row r="11" spans="1:18" ht="13.5" x14ac:dyDescent="0.2">
      <c r="A11" s="8"/>
      <c r="C11" s="5" t="s">
        <v>300</v>
      </c>
      <c r="E11" s="74"/>
      <c r="F11" s="74"/>
      <c r="G11" s="74"/>
      <c r="H11" s="74"/>
      <c r="I11" s="74"/>
      <c r="J11" s="74"/>
      <c r="K11" s="75"/>
      <c r="L11" s="75"/>
      <c r="M11" s="75"/>
      <c r="N11" s="75"/>
      <c r="O11" s="75"/>
      <c r="P11" s="76"/>
      <c r="Q11" s="79"/>
      <c r="R11" s="74"/>
    </row>
    <row r="12" spans="1:18" ht="13.5" x14ac:dyDescent="0.2">
      <c r="A12" s="8"/>
      <c r="C12" s="74"/>
      <c r="K12" s="73"/>
      <c r="L12" s="73"/>
      <c r="M12" s="73"/>
      <c r="N12" s="73"/>
      <c r="O12" s="73"/>
      <c r="P12" s="72"/>
    </row>
    <row r="13" spans="1:18" ht="13.5" x14ac:dyDescent="0.2">
      <c r="A13" s="8"/>
      <c r="C13" s="74"/>
      <c r="K13" s="73"/>
      <c r="L13" s="73"/>
      <c r="M13" s="73"/>
      <c r="N13" s="73"/>
      <c r="O13" s="73"/>
      <c r="P13" s="72"/>
    </row>
    <row r="14" spans="1:18" ht="13.5" x14ac:dyDescent="0.2">
      <c r="A14" s="8"/>
      <c r="C14" s="74"/>
      <c r="K14" s="73"/>
      <c r="L14" s="73"/>
      <c r="M14" s="73"/>
      <c r="N14" s="73"/>
      <c r="O14" s="73"/>
      <c r="P14" s="72"/>
    </row>
    <row r="15" spans="1:18" ht="44.25" customHeight="1" x14ac:dyDescent="0.2">
      <c r="A15" s="172" t="s">
        <v>213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</row>
    <row r="16" spans="1:18" ht="60" customHeight="1" x14ac:dyDescent="0.2">
      <c r="A16" s="174" t="s">
        <v>301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</row>
    <row r="17" spans="1:18" ht="22.5" customHeight="1" x14ac:dyDescent="0.2">
      <c r="A17" s="151" t="s">
        <v>0</v>
      </c>
      <c r="B17" s="262" t="s">
        <v>214</v>
      </c>
      <c r="C17" s="151" t="s">
        <v>215</v>
      </c>
      <c r="D17" s="262" t="s">
        <v>216</v>
      </c>
      <c r="E17" s="262" t="s">
        <v>217</v>
      </c>
      <c r="F17" s="262" t="s">
        <v>5</v>
      </c>
      <c r="G17" s="55"/>
      <c r="H17" s="30"/>
      <c r="I17" s="56"/>
      <c r="J17" s="30"/>
      <c r="K17" s="31"/>
      <c r="L17" s="31"/>
      <c r="M17" s="31"/>
      <c r="N17" s="28"/>
      <c r="O17" s="32"/>
      <c r="P17" s="30"/>
      <c r="Q17" s="179" t="s">
        <v>218</v>
      </c>
      <c r="R17" s="233" t="s">
        <v>219</v>
      </c>
    </row>
    <row r="18" spans="1:18" ht="13.5" customHeight="1" x14ac:dyDescent="0.2">
      <c r="A18" s="152"/>
      <c r="B18" s="263"/>
      <c r="C18" s="152"/>
      <c r="D18" s="263"/>
      <c r="E18" s="263"/>
      <c r="F18" s="263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236"/>
      <c r="R18" s="234"/>
    </row>
    <row r="19" spans="1:18" ht="20.25" customHeight="1" x14ac:dyDescent="0.2">
      <c r="A19" s="152"/>
      <c r="B19" s="263"/>
      <c r="C19" s="152"/>
      <c r="D19" s="263"/>
      <c r="E19" s="263"/>
      <c r="F19" s="263"/>
      <c r="G19" s="55"/>
      <c r="H19" s="30"/>
      <c r="I19" s="56"/>
      <c r="J19" s="30"/>
      <c r="K19" s="31"/>
      <c r="L19" s="31"/>
      <c r="M19" s="31"/>
      <c r="N19" s="28"/>
      <c r="O19" s="32"/>
      <c r="P19" s="30"/>
      <c r="Q19" s="237"/>
      <c r="R19" s="235"/>
    </row>
    <row r="20" spans="1:18" s="15" customFormat="1" ht="21" x14ac:dyDescent="0.2">
      <c r="A20" s="153"/>
      <c r="B20" s="264"/>
      <c r="C20" s="153"/>
      <c r="D20" s="264"/>
      <c r="E20" s="264"/>
      <c r="F20" s="264"/>
      <c r="G20" s="55"/>
      <c r="H20" s="30"/>
      <c r="I20" s="56"/>
      <c r="J20" s="30"/>
      <c r="K20" s="31"/>
      <c r="L20" s="31"/>
      <c r="M20" s="31"/>
      <c r="N20" s="28"/>
      <c r="O20" s="32"/>
      <c r="P20" s="30"/>
      <c r="Q20" s="35" t="s">
        <v>220</v>
      </c>
      <c r="R20" s="66" t="s">
        <v>220</v>
      </c>
    </row>
    <row r="21" spans="1:18" s="15" customFormat="1" x14ac:dyDescent="0.2">
      <c r="A21" s="16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0">
        <v>6</v>
      </c>
      <c r="R21" s="40">
        <v>7</v>
      </c>
    </row>
    <row r="22" spans="1:18" ht="12.75" customHeight="1" x14ac:dyDescent="0.2">
      <c r="A22" s="129"/>
      <c r="B22" s="102"/>
      <c r="C22" s="139" t="s">
        <v>125</v>
      </c>
      <c r="D22" s="129"/>
      <c r="E22" s="124"/>
      <c r="F22" s="124">
        <v>0</v>
      </c>
      <c r="G22" s="55"/>
      <c r="H22" s="30"/>
      <c r="I22" s="56"/>
      <c r="J22" s="30"/>
      <c r="K22" s="31"/>
      <c r="L22" s="31"/>
      <c r="M22" s="31"/>
      <c r="N22" s="28"/>
      <c r="O22" s="32"/>
      <c r="P22" s="30"/>
      <c r="Q22" s="259">
        <v>1.2948841446749999</v>
      </c>
      <c r="R22" s="256"/>
    </row>
    <row r="23" spans="1:18" x14ac:dyDescent="0.2">
      <c r="A23" s="130"/>
      <c r="B23" s="103"/>
      <c r="C23" s="140"/>
      <c r="D23" s="130"/>
      <c r="E23" s="125"/>
      <c r="F23" s="125"/>
      <c r="G23" s="55"/>
      <c r="H23" s="30"/>
      <c r="I23" s="56"/>
      <c r="J23" s="30"/>
      <c r="K23" s="31"/>
      <c r="L23" s="31"/>
      <c r="M23" s="31"/>
      <c r="N23" s="28"/>
      <c r="O23" s="32"/>
      <c r="P23" s="30"/>
      <c r="Q23" s="260"/>
      <c r="R23" s="257"/>
    </row>
    <row r="24" spans="1:18" x14ac:dyDescent="0.2">
      <c r="A24" s="130"/>
      <c r="B24" s="103"/>
      <c r="C24" s="140"/>
      <c r="D24" s="130"/>
      <c r="E24" s="125"/>
      <c r="F24" s="125"/>
      <c r="G24" s="55"/>
      <c r="H24" s="30"/>
      <c r="I24" s="56"/>
      <c r="J24" s="30"/>
      <c r="K24" s="31"/>
      <c r="L24" s="31"/>
      <c r="M24" s="31"/>
      <c r="N24" s="28"/>
      <c r="O24" s="32"/>
      <c r="P24" s="30"/>
      <c r="Q24" s="260"/>
      <c r="R24" s="257"/>
    </row>
    <row r="25" spans="1:18" ht="12.75" customHeight="1" x14ac:dyDescent="0.2">
      <c r="A25" s="131"/>
      <c r="B25" s="104"/>
      <c r="C25" s="141"/>
      <c r="D25" s="131"/>
      <c r="E25" s="126"/>
      <c r="F25" s="126"/>
      <c r="G25" s="55"/>
      <c r="H25" s="30"/>
      <c r="I25" s="56"/>
      <c r="J25" s="30"/>
      <c r="K25" s="31"/>
      <c r="L25" s="31"/>
      <c r="M25" s="31"/>
      <c r="N25" s="28"/>
      <c r="O25" s="32"/>
      <c r="P25" s="30"/>
      <c r="Q25" s="261"/>
      <c r="R25" s="258"/>
    </row>
    <row r="26" spans="1:18" ht="12.75" customHeight="1" x14ac:dyDescent="0.2">
      <c r="A26" s="129">
        <v>1</v>
      </c>
      <c r="B26" s="102" t="s">
        <v>61</v>
      </c>
      <c r="C26" s="102" t="s">
        <v>221</v>
      </c>
      <c r="D26" s="233" t="s">
        <v>222</v>
      </c>
      <c r="E26" s="124">
        <v>0.17</v>
      </c>
      <c r="F26" s="124">
        <v>15.977871</v>
      </c>
      <c r="G26" s="55"/>
      <c r="H26" s="30"/>
      <c r="I26" s="56"/>
      <c r="J26" s="30"/>
      <c r="K26" s="31"/>
      <c r="L26" s="31"/>
      <c r="M26" s="31"/>
      <c r="N26" s="28"/>
      <c r="O26" s="32"/>
      <c r="P26" s="30"/>
      <c r="Q26" s="175"/>
      <c r="R26" s="175"/>
    </row>
    <row r="27" spans="1:18" ht="12.75" customHeight="1" x14ac:dyDescent="0.2">
      <c r="A27" s="130"/>
      <c r="B27" s="103"/>
      <c r="C27" s="103"/>
      <c r="D27" s="234"/>
      <c r="E27" s="125"/>
      <c r="F27" s="125"/>
      <c r="G27" s="55"/>
      <c r="H27" s="30"/>
      <c r="I27" s="56"/>
      <c r="J27" s="30"/>
      <c r="K27" s="31"/>
      <c r="L27" s="31"/>
      <c r="M27" s="31"/>
      <c r="N27" s="28"/>
      <c r="O27" s="32"/>
      <c r="P27" s="30"/>
      <c r="Q27" s="176"/>
      <c r="R27" s="176"/>
    </row>
    <row r="28" spans="1:18" ht="12.75" customHeight="1" x14ac:dyDescent="0.2">
      <c r="A28" s="130"/>
      <c r="B28" s="103"/>
      <c r="C28" s="103"/>
      <c r="D28" s="234"/>
      <c r="E28" s="125"/>
      <c r="F28" s="125"/>
      <c r="G28" s="55"/>
      <c r="H28" s="30"/>
      <c r="I28" s="56"/>
      <c r="J28" s="30"/>
      <c r="K28" s="31"/>
      <c r="L28" s="31"/>
      <c r="M28" s="31"/>
      <c r="N28" s="28"/>
      <c r="O28" s="32"/>
      <c r="P28" s="30"/>
      <c r="Q28" s="176"/>
      <c r="R28" s="176"/>
    </row>
    <row r="29" spans="1:18" ht="12.75" customHeight="1" x14ac:dyDescent="0.2">
      <c r="A29" s="131"/>
      <c r="B29" s="104"/>
      <c r="C29" s="104"/>
      <c r="D29" s="235"/>
      <c r="E29" s="126"/>
      <c r="F29" s="126"/>
      <c r="G29" s="55"/>
      <c r="H29" s="30"/>
      <c r="I29" s="56"/>
      <c r="J29" s="30"/>
      <c r="K29" s="31"/>
      <c r="L29" s="31"/>
      <c r="M29" s="31"/>
      <c r="N29" s="28"/>
      <c r="O29" s="32"/>
      <c r="P29" s="30"/>
      <c r="Q29" s="177"/>
      <c r="R29" s="177"/>
    </row>
    <row r="30" spans="1:18" ht="12.75" customHeight="1" x14ac:dyDescent="0.2">
      <c r="A30" s="129">
        <v>2</v>
      </c>
      <c r="B30" s="102" t="s">
        <v>63</v>
      </c>
      <c r="C30" s="102" t="s">
        <v>223</v>
      </c>
      <c r="D30" s="187" t="s">
        <v>224</v>
      </c>
      <c r="E30" s="108">
        <v>49</v>
      </c>
      <c r="F30" s="124">
        <v>0.86413359999999995</v>
      </c>
      <c r="G30" s="55"/>
      <c r="H30" s="30"/>
      <c r="I30" s="56"/>
      <c r="J30" s="30"/>
      <c r="K30" s="31"/>
      <c r="L30" s="31"/>
      <c r="M30" s="31"/>
      <c r="N30" s="28"/>
      <c r="O30" s="32"/>
      <c r="P30" s="30"/>
      <c r="Q30" s="175"/>
      <c r="R30" s="175"/>
    </row>
    <row r="31" spans="1:18" ht="12.75" customHeight="1" x14ac:dyDescent="0.2">
      <c r="A31" s="130"/>
      <c r="B31" s="103"/>
      <c r="C31" s="103"/>
      <c r="D31" s="188"/>
      <c r="E31" s="109"/>
      <c r="F31" s="125"/>
      <c r="G31" s="55"/>
      <c r="H31" s="30"/>
      <c r="I31" s="56"/>
      <c r="J31" s="30"/>
      <c r="K31" s="31"/>
      <c r="L31" s="31"/>
      <c r="M31" s="31"/>
      <c r="N31" s="28"/>
      <c r="O31" s="32"/>
      <c r="P31" s="30"/>
      <c r="Q31" s="176"/>
      <c r="R31" s="176"/>
    </row>
    <row r="32" spans="1:18" ht="12.75" customHeight="1" x14ac:dyDescent="0.2">
      <c r="A32" s="130"/>
      <c r="B32" s="103"/>
      <c r="C32" s="103"/>
      <c r="D32" s="188"/>
      <c r="E32" s="109"/>
      <c r="F32" s="125"/>
      <c r="G32" s="55"/>
      <c r="H32" s="30"/>
      <c r="I32" s="56"/>
      <c r="J32" s="30"/>
      <c r="K32" s="31"/>
      <c r="L32" s="31"/>
      <c r="M32" s="31"/>
      <c r="N32" s="28"/>
      <c r="O32" s="32"/>
      <c r="P32" s="30"/>
      <c r="Q32" s="176"/>
      <c r="R32" s="176"/>
    </row>
    <row r="33" spans="1:18" ht="12.75" customHeight="1" x14ac:dyDescent="0.2">
      <c r="A33" s="131"/>
      <c r="B33" s="104"/>
      <c r="C33" s="104"/>
      <c r="D33" s="189"/>
      <c r="E33" s="110"/>
      <c r="F33" s="126"/>
      <c r="G33" s="55"/>
      <c r="H33" s="30"/>
      <c r="I33" s="56"/>
      <c r="J33" s="30"/>
      <c r="K33" s="31"/>
      <c r="L33" s="31"/>
      <c r="M33" s="31"/>
      <c r="N33" s="28"/>
      <c r="O33" s="32"/>
      <c r="P33" s="30"/>
      <c r="Q33" s="177"/>
      <c r="R33" s="177"/>
    </row>
    <row r="34" spans="1:18" ht="12.75" customHeight="1" x14ac:dyDescent="0.2">
      <c r="A34" s="129">
        <v>3</v>
      </c>
      <c r="B34" s="102" t="s">
        <v>44</v>
      </c>
      <c r="C34" s="102" t="s">
        <v>225</v>
      </c>
      <c r="D34" s="233" t="s">
        <v>222</v>
      </c>
      <c r="E34" s="227">
        <v>7.4249999999999998</v>
      </c>
      <c r="F34" s="124">
        <v>3.8710792399999998</v>
      </c>
      <c r="Q34" s="175"/>
      <c r="R34" s="175"/>
    </row>
    <row r="35" spans="1:18" ht="12.75" customHeight="1" x14ac:dyDescent="0.2">
      <c r="A35" s="130"/>
      <c r="B35" s="103"/>
      <c r="C35" s="103"/>
      <c r="D35" s="234"/>
      <c r="E35" s="228"/>
      <c r="F35" s="125"/>
      <c r="Q35" s="176"/>
      <c r="R35" s="176"/>
    </row>
    <row r="36" spans="1:18" ht="12.75" customHeight="1" x14ac:dyDescent="0.2">
      <c r="A36" s="130"/>
      <c r="B36" s="103"/>
      <c r="C36" s="103"/>
      <c r="D36" s="234"/>
      <c r="E36" s="228"/>
      <c r="F36" s="125"/>
      <c r="Q36" s="176"/>
      <c r="R36" s="176"/>
    </row>
    <row r="37" spans="1:18" ht="12.75" customHeight="1" x14ac:dyDescent="0.2">
      <c r="A37" s="131"/>
      <c r="B37" s="104"/>
      <c r="C37" s="104"/>
      <c r="D37" s="235"/>
      <c r="E37" s="229"/>
      <c r="F37" s="126"/>
      <c r="Q37" s="177"/>
      <c r="R37" s="177"/>
    </row>
    <row r="38" spans="1:18" ht="12.75" customHeight="1" x14ac:dyDescent="0.2">
      <c r="A38" s="129">
        <v>4</v>
      </c>
      <c r="B38" s="102" t="s">
        <v>79</v>
      </c>
      <c r="C38" s="102" t="s">
        <v>226</v>
      </c>
      <c r="D38" s="233" t="s">
        <v>222</v>
      </c>
      <c r="E38" s="124">
        <v>17.82</v>
      </c>
      <c r="F38" s="124">
        <v>0.66364248199999998</v>
      </c>
      <c r="Q38" s="175"/>
      <c r="R38" s="175"/>
    </row>
    <row r="39" spans="1:18" ht="12.75" customHeight="1" x14ac:dyDescent="0.2">
      <c r="A39" s="130"/>
      <c r="B39" s="103"/>
      <c r="C39" s="103"/>
      <c r="D39" s="234"/>
      <c r="E39" s="125"/>
      <c r="F39" s="125"/>
      <c r="Q39" s="176"/>
      <c r="R39" s="176"/>
    </row>
    <row r="40" spans="1:18" ht="12.75" customHeight="1" x14ac:dyDescent="0.2">
      <c r="A40" s="130"/>
      <c r="B40" s="103"/>
      <c r="C40" s="103"/>
      <c r="D40" s="234"/>
      <c r="E40" s="125"/>
      <c r="F40" s="125"/>
      <c r="Q40" s="176"/>
      <c r="R40" s="176"/>
    </row>
    <row r="41" spans="1:18" ht="12.75" customHeight="1" x14ac:dyDescent="0.2">
      <c r="A41" s="131"/>
      <c r="B41" s="104"/>
      <c r="C41" s="104"/>
      <c r="D41" s="235"/>
      <c r="E41" s="126"/>
      <c r="F41" s="126"/>
      <c r="Q41" s="177"/>
      <c r="R41" s="177"/>
    </row>
    <row r="42" spans="1:18" ht="12.75" customHeight="1" x14ac:dyDescent="0.2">
      <c r="A42" s="129">
        <v>5</v>
      </c>
      <c r="B42" s="102" t="s">
        <v>70</v>
      </c>
      <c r="C42" s="102" t="s">
        <v>227</v>
      </c>
      <c r="D42" s="187" t="s">
        <v>224</v>
      </c>
      <c r="E42" s="124">
        <v>101</v>
      </c>
      <c r="F42" s="124">
        <v>0.46234044500000004</v>
      </c>
      <c r="Q42" s="175"/>
      <c r="R42" s="175"/>
    </row>
    <row r="43" spans="1:18" ht="12.75" customHeight="1" x14ac:dyDescent="0.2">
      <c r="A43" s="130"/>
      <c r="B43" s="103"/>
      <c r="C43" s="103"/>
      <c r="D43" s="188"/>
      <c r="E43" s="125"/>
      <c r="F43" s="125"/>
      <c r="Q43" s="176"/>
      <c r="R43" s="176"/>
    </row>
    <row r="44" spans="1:18" ht="12.75" customHeight="1" x14ac:dyDescent="0.2">
      <c r="A44" s="130"/>
      <c r="B44" s="103"/>
      <c r="C44" s="103"/>
      <c r="D44" s="188"/>
      <c r="E44" s="125"/>
      <c r="F44" s="125"/>
      <c r="Q44" s="176"/>
      <c r="R44" s="176"/>
    </row>
    <row r="45" spans="1:18" ht="12.75" customHeight="1" x14ac:dyDescent="0.2">
      <c r="A45" s="131"/>
      <c r="B45" s="104"/>
      <c r="C45" s="104"/>
      <c r="D45" s="189"/>
      <c r="E45" s="126"/>
      <c r="F45" s="126"/>
      <c r="Q45" s="177"/>
      <c r="R45" s="177"/>
    </row>
    <row r="46" spans="1:18" ht="12.75" customHeight="1" x14ac:dyDescent="0.2">
      <c r="A46" s="129">
        <v>6</v>
      </c>
      <c r="B46" s="102" t="s">
        <v>130</v>
      </c>
      <c r="C46" s="102" t="s">
        <v>228</v>
      </c>
      <c r="D46" s="178" t="s">
        <v>229</v>
      </c>
      <c r="E46" s="124">
        <v>0.18</v>
      </c>
      <c r="F46" s="124">
        <v>35.4526599</v>
      </c>
      <c r="Q46" s="175"/>
      <c r="R46" s="175"/>
    </row>
    <row r="47" spans="1:18" ht="12.75" customHeight="1" x14ac:dyDescent="0.2">
      <c r="A47" s="130"/>
      <c r="B47" s="103"/>
      <c r="C47" s="103"/>
      <c r="D47" s="223"/>
      <c r="E47" s="125"/>
      <c r="F47" s="125"/>
      <c r="Q47" s="176"/>
      <c r="R47" s="176"/>
    </row>
    <row r="48" spans="1:18" ht="12.75" customHeight="1" x14ac:dyDescent="0.2">
      <c r="A48" s="130"/>
      <c r="B48" s="103"/>
      <c r="C48" s="103"/>
      <c r="D48" s="223"/>
      <c r="E48" s="125"/>
      <c r="F48" s="125"/>
      <c r="Q48" s="176"/>
      <c r="R48" s="176"/>
    </row>
    <row r="49" spans="1:18" ht="12.75" customHeight="1" x14ac:dyDescent="0.2">
      <c r="A49" s="131"/>
      <c r="B49" s="104"/>
      <c r="C49" s="104"/>
      <c r="D49" s="224"/>
      <c r="E49" s="126"/>
      <c r="F49" s="126"/>
      <c r="Q49" s="177"/>
      <c r="R49" s="177"/>
    </row>
    <row r="50" spans="1:18" ht="12.75" customHeight="1" x14ac:dyDescent="0.2">
      <c r="A50" s="129">
        <v>7</v>
      </c>
      <c r="B50" s="102" t="s">
        <v>65</v>
      </c>
      <c r="C50" s="102" t="s">
        <v>230</v>
      </c>
      <c r="D50" s="179" t="s">
        <v>231</v>
      </c>
      <c r="E50" s="148">
        <v>3</v>
      </c>
      <c r="F50" s="124">
        <v>1.5135329000000002</v>
      </c>
      <c r="Q50" s="175"/>
      <c r="R50" s="175"/>
    </row>
    <row r="51" spans="1:18" ht="12.75" customHeight="1" x14ac:dyDescent="0.2">
      <c r="A51" s="130"/>
      <c r="B51" s="103"/>
      <c r="C51" s="103"/>
      <c r="D51" s="236"/>
      <c r="E51" s="149"/>
      <c r="F51" s="125"/>
      <c r="Q51" s="176"/>
      <c r="R51" s="176"/>
    </row>
    <row r="52" spans="1:18" ht="12.75" customHeight="1" x14ac:dyDescent="0.2">
      <c r="A52" s="130"/>
      <c r="B52" s="103"/>
      <c r="C52" s="103"/>
      <c r="D52" s="236"/>
      <c r="E52" s="149"/>
      <c r="F52" s="125"/>
      <c r="Q52" s="176"/>
      <c r="R52" s="176"/>
    </row>
    <row r="53" spans="1:18" ht="12.75" customHeight="1" x14ac:dyDescent="0.2">
      <c r="A53" s="131"/>
      <c r="B53" s="104"/>
      <c r="C53" s="104"/>
      <c r="D53" s="237"/>
      <c r="E53" s="150"/>
      <c r="F53" s="126"/>
      <c r="Q53" s="177"/>
      <c r="R53" s="177"/>
    </row>
    <row r="54" spans="1:18" ht="12.75" customHeight="1" x14ac:dyDescent="0.2">
      <c r="A54" s="129">
        <v>8</v>
      </c>
      <c r="B54" s="102" t="s">
        <v>36</v>
      </c>
      <c r="C54" s="102" t="s">
        <v>232</v>
      </c>
      <c r="D54" s="233" t="s">
        <v>222</v>
      </c>
      <c r="E54" s="124">
        <v>8.65</v>
      </c>
      <c r="F54" s="124">
        <v>3.8100435999999998</v>
      </c>
      <c r="Q54" s="175"/>
      <c r="R54" s="175"/>
    </row>
    <row r="55" spans="1:18" ht="12.75" customHeight="1" x14ac:dyDescent="0.2">
      <c r="A55" s="130"/>
      <c r="B55" s="103"/>
      <c r="C55" s="103"/>
      <c r="D55" s="234"/>
      <c r="E55" s="125"/>
      <c r="F55" s="125"/>
      <c r="Q55" s="176"/>
      <c r="R55" s="176"/>
    </row>
    <row r="56" spans="1:18" ht="12.75" customHeight="1" x14ac:dyDescent="0.2">
      <c r="A56" s="130"/>
      <c r="B56" s="103"/>
      <c r="C56" s="103"/>
      <c r="D56" s="234"/>
      <c r="E56" s="125"/>
      <c r="F56" s="125"/>
      <c r="Q56" s="176"/>
      <c r="R56" s="176"/>
    </row>
    <row r="57" spans="1:18" ht="4.5" customHeight="1" x14ac:dyDescent="0.2">
      <c r="A57" s="131"/>
      <c r="B57" s="104"/>
      <c r="C57" s="104"/>
      <c r="D57" s="235"/>
      <c r="E57" s="126"/>
      <c r="F57" s="126"/>
      <c r="Q57" s="177"/>
      <c r="R57" s="177"/>
    </row>
    <row r="58" spans="1:18" ht="14.25" customHeight="1" x14ac:dyDescent="0.2">
      <c r="A58" s="129">
        <v>9</v>
      </c>
      <c r="B58" s="102" t="s">
        <v>133</v>
      </c>
      <c r="C58" s="102" t="s">
        <v>233</v>
      </c>
      <c r="D58" s="179" t="s">
        <v>231</v>
      </c>
      <c r="E58" s="108">
        <v>3</v>
      </c>
      <c r="F58" s="124">
        <v>0.66997502399999997</v>
      </c>
      <c r="Q58" s="175"/>
      <c r="R58" s="175"/>
    </row>
    <row r="59" spans="1:18" ht="14.25" customHeight="1" x14ac:dyDescent="0.2">
      <c r="A59" s="130"/>
      <c r="B59" s="103"/>
      <c r="C59" s="103"/>
      <c r="D59" s="236"/>
      <c r="E59" s="109"/>
      <c r="F59" s="125"/>
      <c r="Q59" s="176"/>
      <c r="R59" s="176"/>
    </row>
    <row r="60" spans="1:18" ht="14.25" customHeight="1" x14ac:dyDescent="0.2">
      <c r="A60" s="130"/>
      <c r="B60" s="103"/>
      <c r="C60" s="103"/>
      <c r="D60" s="236"/>
      <c r="E60" s="109"/>
      <c r="F60" s="125"/>
      <c r="Q60" s="176"/>
      <c r="R60" s="176"/>
    </row>
    <row r="61" spans="1:18" ht="14.25" customHeight="1" x14ac:dyDescent="0.2">
      <c r="A61" s="131"/>
      <c r="B61" s="104"/>
      <c r="C61" s="104"/>
      <c r="D61" s="237"/>
      <c r="E61" s="110"/>
      <c r="F61" s="126"/>
      <c r="Q61" s="177"/>
      <c r="R61" s="177"/>
    </row>
    <row r="62" spans="1:18" ht="12.75" customHeight="1" x14ac:dyDescent="0.2">
      <c r="A62" s="129">
        <v>10</v>
      </c>
      <c r="B62" s="102" t="s">
        <v>91</v>
      </c>
      <c r="C62" s="102" t="s">
        <v>234</v>
      </c>
      <c r="D62" s="179" t="s">
        <v>231</v>
      </c>
      <c r="E62" s="148">
        <v>38</v>
      </c>
      <c r="F62" s="124">
        <v>5.8918199999999997E-2</v>
      </c>
      <c r="Q62" s="175"/>
      <c r="R62" s="175"/>
    </row>
    <row r="63" spans="1:18" ht="12.75" customHeight="1" x14ac:dyDescent="0.2">
      <c r="A63" s="130"/>
      <c r="B63" s="103"/>
      <c r="C63" s="103"/>
      <c r="D63" s="236"/>
      <c r="E63" s="149"/>
      <c r="F63" s="125"/>
      <c r="Q63" s="176"/>
      <c r="R63" s="176"/>
    </row>
    <row r="64" spans="1:18" ht="12.75" customHeight="1" x14ac:dyDescent="0.2">
      <c r="A64" s="130"/>
      <c r="B64" s="103"/>
      <c r="C64" s="103"/>
      <c r="D64" s="236"/>
      <c r="E64" s="149"/>
      <c r="F64" s="125"/>
      <c r="Q64" s="176"/>
      <c r="R64" s="176"/>
    </row>
    <row r="65" spans="1:18" ht="12.75" customHeight="1" x14ac:dyDescent="0.2">
      <c r="A65" s="131"/>
      <c r="B65" s="104"/>
      <c r="C65" s="104"/>
      <c r="D65" s="237"/>
      <c r="E65" s="150"/>
      <c r="F65" s="126"/>
      <c r="Q65" s="177"/>
      <c r="R65" s="177"/>
    </row>
    <row r="66" spans="1:18" ht="12.75" customHeight="1" x14ac:dyDescent="0.2">
      <c r="A66" s="129">
        <v>11</v>
      </c>
      <c r="B66" s="102" t="s">
        <v>33</v>
      </c>
      <c r="C66" s="102" t="s">
        <v>235</v>
      </c>
      <c r="D66" s="178" t="s">
        <v>229</v>
      </c>
      <c r="E66" s="108">
        <v>32.700000000000003</v>
      </c>
      <c r="F66" s="124">
        <v>3.2886234000000001</v>
      </c>
      <c r="Q66" s="175"/>
      <c r="R66" s="175"/>
    </row>
    <row r="67" spans="1:18" ht="12.75" customHeight="1" x14ac:dyDescent="0.2">
      <c r="A67" s="130"/>
      <c r="B67" s="103"/>
      <c r="C67" s="103"/>
      <c r="D67" s="223"/>
      <c r="E67" s="109"/>
      <c r="F67" s="125"/>
      <c r="Q67" s="176"/>
      <c r="R67" s="176"/>
    </row>
    <row r="68" spans="1:18" ht="12.75" customHeight="1" x14ac:dyDescent="0.2">
      <c r="A68" s="130"/>
      <c r="B68" s="103"/>
      <c r="C68" s="103"/>
      <c r="D68" s="223"/>
      <c r="E68" s="109"/>
      <c r="F68" s="125"/>
      <c r="Q68" s="176"/>
      <c r="R68" s="176"/>
    </row>
    <row r="69" spans="1:18" ht="30" customHeight="1" x14ac:dyDescent="0.2">
      <c r="A69" s="131"/>
      <c r="B69" s="104"/>
      <c r="C69" s="104"/>
      <c r="D69" s="224"/>
      <c r="E69" s="110"/>
      <c r="F69" s="126"/>
      <c r="Q69" s="177"/>
      <c r="R69" s="177"/>
    </row>
    <row r="70" spans="1:18" ht="12.75" customHeight="1" x14ac:dyDescent="0.2">
      <c r="A70" s="196"/>
      <c r="B70" s="199"/>
      <c r="C70" s="193" t="s">
        <v>236</v>
      </c>
      <c r="D70" s="196"/>
      <c r="E70" s="190"/>
      <c r="F70" s="190"/>
      <c r="Q70" s="211"/>
      <c r="R70" s="214"/>
    </row>
    <row r="71" spans="1:18" ht="12.75" customHeight="1" x14ac:dyDescent="0.2">
      <c r="A71" s="197"/>
      <c r="B71" s="200"/>
      <c r="C71" s="194"/>
      <c r="D71" s="197"/>
      <c r="E71" s="191"/>
      <c r="F71" s="191"/>
      <c r="Q71" s="212"/>
      <c r="R71" s="215"/>
    </row>
    <row r="72" spans="1:18" ht="12.75" customHeight="1" x14ac:dyDescent="0.2">
      <c r="A72" s="197"/>
      <c r="B72" s="200"/>
      <c r="C72" s="194"/>
      <c r="D72" s="197"/>
      <c r="E72" s="191"/>
      <c r="F72" s="191"/>
      <c r="Q72" s="212"/>
      <c r="R72" s="215"/>
    </row>
    <row r="73" spans="1:18" ht="12.75" customHeight="1" x14ac:dyDescent="0.2">
      <c r="A73" s="198"/>
      <c r="B73" s="201"/>
      <c r="C73" s="195"/>
      <c r="D73" s="198"/>
      <c r="E73" s="192"/>
      <c r="F73" s="192"/>
      <c r="Q73" s="213"/>
      <c r="R73" s="216"/>
    </row>
    <row r="74" spans="1:18" ht="12.75" customHeight="1" x14ac:dyDescent="0.2">
      <c r="A74" s="196"/>
      <c r="B74" s="199"/>
      <c r="C74" s="193" t="s">
        <v>237</v>
      </c>
      <c r="D74" s="196"/>
      <c r="E74" s="190"/>
      <c r="F74" s="190"/>
      <c r="Q74" s="211"/>
      <c r="R74" s="208">
        <v>2.3893203387732528E-2</v>
      </c>
    </row>
    <row r="75" spans="1:18" ht="12.75" customHeight="1" x14ac:dyDescent="0.2">
      <c r="A75" s="197"/>
      <c r="B75" s="200"/>
      <c r="C75" s="194"/>
      <c r="D75" s="197"/>
      <c r="E75" s="191"/>
      <c r="F75" s="191"/>
      <c r="Q75" s="212"/>
      <c r="R75" s="209"/>
    </row>
    <row r="76" spans="1:18" ht="12.75" customHeight="1" x14ac:dyDescent="0.2">
      <c r="A76" s="197"/>
      <c r="B76" s="200"/>
      <c r="C76" s="194"/>
      <c r="D76" s="197"/>
      <c r="E76" s="191"/>
      <c r="F76" s="191"/>
      <c r="Q76" s="212"/>
      <c r="R76" s="209"/>
    </row>
    <row r="77" spans="1:18" ht="12.75" customHeight="1" x14ac:dyDescent="0.2">
      <c r="A77" s="198"/>
      <c r="B77" s="201"/>
      <c r="C77" s="195"/>
      <c r="D77" s="198"/>
      <c r="E77" s="192"/>
      <c r="F77" s="192"/>
      <c r="Q77" s="213"/>
      <c r="R77" s="210"/>
    </row>
    <row r="78" spans="1:18" ht="12.75" customHeight="1" x14ac:dyDescent="0.2">
      <c r="A78" s="129"/>
      <c r="B78" s="102"/>
      <c r="C78" s="253" t="s">
        <v>238</v>
      </c>
      <c r="D78" s="129"/>
      <c r="E78" s="124"/>
      <c r="F78" s="124">
        <v>0</v>
      </c>
      <c r="Q78" s="175">
        <v>0</v>
      </c>
      <c r="R78" s="175">
        <v>0</v>
      </c>
    </row>
    <row r="79" spans="1:18" ht="12.75" customHeight="1" x14ac:dyDescent="0.2">
      <c r="A79" s="130"/>
      <c r="B79" s="103"/>
      <c r="C79" s="254"/>
      <c r="D79" s="130"/>
      <c r="E79" s="125"/>
      <c r="F79" s="125"/>
      <c r="Q79" s="176"/>
      <c r="R79" s="176"/>
    </row>
    <row r="80" spans="1:18" ht="12.75" customHeight="1" x14ac:dyDescent="0.2">
      <c r="A80" s="130"/>
      <c r="B80" s="103"/>
      <c r="C80" s="254"/>
      <c r="D80" s="130"/>
      <c r="E80" s="125"/>
      <c r="F80" s="125"/>
      <c r="Q80" s="176"/>
      <c r="R80" s="176"/>
    </row>
    <row r="81" spans="1:18" ht="12.75" customHeight="1" x14ac:dyDescent="0.2">
      <c r="A81" s="131"/>
      <c r="B81" s="104"/>
      <c r="C81" s="255"/>
      <c r="D81" s="131"/>
      <c r="E81" s="126"/>
      <c r="F81" s="126"/>
      <c r="Q81" s="177"/>
      <c r="R81" s="177"/>
    </row>
    <row r="82" spans="1:18" ht="12.75" customHeight="1" x14ac:dyDescent="0.2">
      <c r="A82" s="129"/>
      <c r="B82" s="102"/>
      <c r="C82" s="253" t="s">
        <v>239</v>
      </c>
      <c r="D82" s="135"/>
      <c r="E82" s="108"/>
      <c r="F82" s="124">
        <v>0</v>
      </c>
      <c r="Q82" s="175">
        <v>0</v>
      </c>
      <c r="R82" s="175">
        <v>0</v>
      </c>
    </row>
    <row r="83" spans="1:18" ht="12.75" customHeight="1" x14ac:dyDescent="0.2">
      <c r="A83" s="130"/>
      <c r="B83" s="103"/>
      <c r="C83" s="254"/>
      <c r="D83" s="136"/>
      <c r="E83" s="109"/>
      <c r="F83" s="125"/>
      <c r="Q83" s="176"/>
      <c r="R83" s="176"/>
    </row>
    <row r="84" spans="1:18" ht="12.75" customHeight="1" x14ac:dyDescent="0.2">
      <c r="A84" s="130"/>
      <c r="B84" s="103"/>
      <c r="C84" s="254"/>
      <c r="D84" s="136"/>
      <c r="E84" s="109"/>
      <c r="F84" s="125"/>
      <c r="Q84" s="176"/>
      <c r="R84" s="176"/>
    </row>
    <row r="85" spans="1:18" ht="12.75" customHeight="1" x14ac:dyDescent="0.2">
      <c r="A85" s="131"/>
      <c r="B85" s="104"/>
      <c r="C85" s="255"/>
      <c r="D85" s="137"/>
      <c r="E85" s="110"/>
      <c r="F85" s="126"/>
      <c r="Q85" s="177"/>
      <c r="R85" s="177"/>
    </row>
    <row r="86" spans="1:18" ht="12.75" customHeight="1" x14ac:dyDescent="0.2">
      <c r="A86" s="129">
        <v>1</v>
      </c>
      <c r="B86" s="102" t="s">
        <v>116</v>
      </c>
      <c r="C86" s="102" t="s">
        <v>240</v>
      </c>
      <c r="D86" s="233" t="s">
        <v>222</v>
      </c>
      <c r="E86" s="250">
        <v>0.14000000000000001</v>
      </c>
      <c r="F86" s="124">
        <v>8.6730521634599977</v>
      </c>
      <c r="Q86" s="175"/>
      <c r="R86" s="175"/>
    </row>
    <row r="87" spans="1:18" ht="12.75" customHeight="1" x14ac:dyDescent="0.2">
      <c r="A87" s="130"/>
      <c r="B87" s="103"/>
      <c r="C87" s="103"/>
      <c r="D87" s="234"/>
      <c r="E87" s="251"/>
      <c r="F87" s="125"/>
      <c r="Q87" s="176"/>
      <c r="R87" s="176"/>
    </row>
    <row r="88" spans="1:18" ht="12.75" customHeight="1" x14ac:dyDescent="0.2">
      <c r="A88" s="130"/>
      <c r="B88" s="103"/>
      <c r="C88" s="103"/>
      <c r="D88" s="234"/>
      <c r="E88" s="251"/>
      <c r="F88" s="125"/>
      <c r="Q88" s="176"/>
      <c r="R88" s="176"/>
    </row>
    <row r="89" spans="1:18" ht="12.75" customHeight="1" x14ac:dyDescent="0.2">
      <c r="A89" s="131"/>
      <c r="B89" s="104"/>
      <c r="C89" s="104"/>
      <c r="D89" s="235"/>
      <c r="E89" s="252"/>
      <c r="F89" s="126"/>
      <c r="Q89" s="177"/>
      <c r="R89" s="177"/>
    </row>
    <row r="90" spans="1:18" ht="12.75" customHeight="1" x14ac:dyDescent="0.2">
      <c r="A90" s="129">
        <v>2</v>
      </c>
      <c r="B90" s="102" t="s">
        <v>118</v>
      </c>
      <c r="C90" s="102" t="s">
        <v>241</v>
      </c>
      <c r="D90" s="233" t="s">
        <v>222</v>
      </c>
      <c r="E90" s="124">
        <v>0.28000000000000003</v>
      </c>
      <c r="F90" s="124">
        <v>46.664263805346991</v>
      </c>
      <c r="Q90" s="175"/>
      <c r="R90" s="175"/>
    </row>
    <row r="91" spans="1:18" ht="12.75" customHeight="1" x14ac:dyDescent="0.2">
      <c r="A91" s="130"/>
      <c r="B91" s="103"/>
      <c r="C91" s="103"/>
      <c r="D91" s="234"/>
      <c r="E91" s="125"/>
      <c r="F91" s="125"/>
      <c r="Q91" s="176"/>
      <c r="R91" s="176"/>
    </row>
    <row r="92" spans="1:18" ht="12.75" customHeight="1" x14ac:dyDescent="0.2">
      <c r="A92" s="130"/>
      <c r="B92" s="103"/>
      <c r="C92" s="103"/>
      <c r="D92" s="234"/>
      <c r="E92" s="125"/>
      <c r="F92" s="125"/>
      <c r="Q92" s="176"/>
      <c r="R92" s="176"/>
    </row>
    <row r="93" spans="1:18" ht="12.75" customHeight="1" x14ac:dyDescent="0.2">
      <c r="A93" s="131"/>
      <c r="B93" s="104"/>
      <c r="C93" s="104"/>
      <c r="D93" s="235"/>
      <c r="E93" s="126"/>
      <c r="F93" s="126"/>
      <c r="Q93" s="177"/>
      <c r="R93" s="177"/>
    </row>
    <row r="94" spans="1:18" ht="12.75" customHeight="1" x14ac:dyDescent="0.2">
      <c r="A94" s="129">
        <v>3</v>
      </c>
      <c r="B94" s="102" t="s">
        <v>121</v>
      </c>
      <c r="C94" s="102" t="s">
        <v>242</v>
      </c>
      <c r="D94" s="178" t="s">
        <v>243</v>
      </c>
      <c r="E94" s="124">
        <v>1.1200000000000001</v>
      </c>
      <c r="F94" s="124">
        <v>13.152985616</v>
      </c>
      <c r="Q94" s="175"/>
      <c r="R94" s="175"/>
    </row>
    <row r="95" spans="1:18" ht="12.75" customHeight="1" x14ac:dyDescent="0.2">
      <c r="A95" s="130"/>
      <c r="B95" s="103"/>
      <c r="C95" s="103"/>
      <c r="D95" s="223"/>
      <c r="E95" s="125"/>
      <c r="F95" s="125"/>
      <c r="Q95" s="176"/>
      <c r="R95" s="176"/>
    </row>
    <row r="96" spans="1:18" ht="12.75" customHeight="1" x14ac:dyDescent="0.2">
      <c r="A96" s="130"/>
      <c r="B96" s="103"/>
      <c r="C96" s="103"/>
      <c r="D96" s="223"/>
      <c r="E96" s="125"/>
      <c r="F96" s="125"/>
      <c r="Q96" s="176"/>
      <c r="R96" s="176"/>
    </row>
    <row r="97" spans="1:18" ht="12.75" customHeight="1" x14ac:dyDescent="0.2">
      <c r="A97" s="131"/>
      <c r="B97" s="104"/>
      <c r="C97" s="104"/>
      <c r="D97" s="224"/>
      <c r="E97" s="126"/>
      <c r="F97" s="126"/>
      <c r="Q97" s="177"/>
      <c r="R97" s="177"/>
    </row>
    <row r="98" spans="1:18" ht="12.75" customHeight="1" x14ac:dyDescent="0.2">
      <c r="A98" s="129">
        <v>4</v>
      </c>
      <c r="B98" s="247" t="s">
        <v>108</v>
      </c>
      <c r="C98" s="102" t="s">
        <v>244</v>
      </c>
      <c r="D98" s="178" t="s">
        <v>243</v>
      </c>
      <c r="E98" s="108">
        <v>0.34</v>
      </c>
      <c r="F98" s="124">
        <v>22.014352232728001</v>
      </c>
      <c r="Q98" s="175"/>
      <c r="R98" s="175"/>
    </row>
    <row r="99" spans="1:18" ht="12.75" customHeight="1" x14ac:dyDescent="0.2">
      <c r="A99" s="130"/>
      <c r="B99" s="248"/>
      <c r="C99" s="103"/>
      <c r="D99" s="223"/>
      <c r="E99" s="109"/>
      <c r="F99" s="125"/>
      <c r="Q99" s="176"/>
      <c r="R99" s="176"/>
    </row>
    <row r="100" spans="1:18" ht="12.75" customHeight="1" x14ac:dyDescent="0.2">
      <c r="A100" s="130"/>
      <c r="B100" s="248"/>
      <c r="C100" s="103"/>
      <c r="D100" s="223"/>
      <c r="E100" s="109"/>
      <c r="F100" s="125"/>
      <c r="Q100" s="176"/>
      <c r="R100" s="176"/>
    </row>
    <row r="101" spans="1:18" ht="28.5" customHeight="1" x14ac:dyDescent="0.2">
      <c r="A101" s="131"/>
      <c r="B101" s="249"/>
      <c r="C101" s="104"/>
      <c r="D101" s="224"/>
      <c r="E101" s="110"/>
      <c r="F101" s="126"/>
      <c r="Q101" s="177"/>
      <c r="R101" s="177"/>
    </row>
    <row r="102" spans="1:18" ht="12.75" customHeight="1" x14ac:dyDescent="0.2">
      <c r="A102" s="196"/>
      <c r="B102" s="199"/>
      <c r="C102" s="193" t="s">
        <v>236</v>
      </c>
      <c r="D102" s="196"/>
      <c r="E102" s="190"/>
      <c r="F102" s="190"/>
      <c r="Q102" s="211"/>
      <c r="R102" s="214"/>
    </row>
    <row r="103" spans="1:18" ht="12.75" customHeight="1" x14ac:dyDescent="0.2">
      <c r="A103" s="197"/>
      <c r="B103" s="200"/>
      <c r="C103" s="194"/>
      <c r="D103" s="197"/>
      <c r="E103" s="191"/>
      <c r="F103" s="191"/>
      <c r="Q103" s="212"/>
      <c r="R103" s="215"/>
    </row>
    <row r="104" spans="1:18" ht="12.75" customHeight="1" x14ac:dyDescent="0.2">
      <c r="A104" s="197"/>
      <c r="B104" s="200"/>
      <c r="C104" s="194"/>
      <c r="D104" s="197"/>
      <c r="E104" s="191"/>
      <c r="F104" s="191"/>
      <c r="Q104" s="212"/>
      <c r="R104" s="215"/>
    </row>
    <row r="105" spans="1:18" ht="12.75" customHeight="1" x14ac:dyDescent="0.2">
      <c r="A105" s="198"/>
      <c r="B105" s="201"/>
      <c r="C105" s="195"/>
      <c r="D105" s="198"/>
      <c r="E105" s="192"/>
      <c r="F105" s="192"/>
      <c r="Q105" s="213"/>
      <c r="R105" s="216"/>
    </row>
    <row r="106" spans="1:18" ht="12.75" customHeight="1" x14ac:dyDescent="0.2">
      <c r="A106" s="196"/>
      <c r="B106" s="199"/>
      <c r="C106" s="193" t="s">
        <v>237</v>
      </c>
      <c r="D106" s="196"/>
      <c r="E106" s="190"/>
      <c r="F106" s="190"/>
      <c r="Q106" s="211"/>
      <c r="R106" s="208">
        <v>3.0279439902887758E-3</v>
      </c>
    </row>
    <row r="107" spans="1:18" ht="12.75" customHeight="1" x14ac:dyDescent="0.2">
      <c r="A107" s="197"/>
      <c r="B107" s="200"/>
      <c r="C107" s="194"/>
      <c r="D107" s="197"/>
      <c r="E107" s="191"/>
      <c r="F107" s="191"/>
      <c r="Q107" s="212"/>
      <c r="R107" s="209"/>
    </row>
    <row r="108" spans="1:18" ht="12.75" customHeight="1" x14ac:dyDescent="0.2">
      <c r="A108" s="197"/>
      <c r="B108" s="200"/>
      <c r="C108" s="194"/>
      <c r="D108" s="197"/>
      <c r="E108" s="191"/>
      <c r="F108" s="191"/>
      <c r="Q108" s="212"/>
      <c r="R108" s="209"/>
    </row>
    <row r="109" spans="1:18" ht="12.75" customHeight="1" x14ac:dyDescent="0.2">
      <c r="A109" s="198"/>
      <c r="B109" s="201"/>
      <c r="C109" s="195"/>
      <c r="D109" s="198"/>
      <c r="E109" s="192"/>
      <c r="F109" s="192"/>
      <c r="Q109" s="213"/>
      <c r="R109" s="210"/>
    </row>
    <row r="110" spans="1:18" ht="12.75" customHeight="1" x14ac:dyDescent="0.2">
      <c r="A110" s="129"/>
      <c r="B110" s="102"/>
      <c r="C110" s="139" t="s">
        <v>245</v>
      </c>
      <c r="D110" s="129"/>
      <c r="E110" s="227"/>
      <c r="F110" s="124">
        <v>0</v>
      </c>
      <c r="Q110" s="175">
        <v>0</v>
      </c>
      <c r="R110" s="175">
        <v>0</v>
      </c>
    </row>
    <row r="111" spans="1:18" ht="12.75" customHeight="1" x14ac:dyDescent="0.2">
      <c r="A111" s="130"/>
      <c r="B111" s="103"/>
      <c r="C111" s="140"/>
      <c r="D111" s="130"/>
      <c r="E111" s="228"/>
      <c r="F111" s="125"/>
      <c r="Q111" s="176"/>
      <c r="R111" s="176"/>
    </row>
    <row r="112" spans="1:18" ht="12.75" customHeight="1" x14ac:dyDescent="0.2">
      <c r="A112" s="130"/>
      <c r="B112" s="103"/>
      <c r="C112" s="140"/>
      <c r="D112" s="130"/>
      <c r="E112" s="228"/>
      <c r="F112" s="125"/>
      <c r="Q112" s="176"/>
      <c r="R112" s="176"/>
    </row>
    <row r="113" spans="1:18" ht="12.75" customHeight="1" x14ac:dyDescent="0.2">
      <c r="A113" s="131"/>
      <c r="B113" s="104"/>
      <c r="C113" s="141"/>
      <c r="D113" s="131"/>
      <c r="E113" s="229"/>
      <c r="F113" s="126"/>
      <c r="Q113" s="177"/>
      <c r="R113" s="177"/>
    </row>
    <row r="114" spans="1:18" ht="12.75" customHeight="1" x14ac:dyDescent="0.2">
      <c r="A114" s="129">
        <v>1</v>
      </c>
      <c r="B114" s="102" t="s">
        <v>41</v>
      </c>
      <c r="C114" s="151" t="s">
        <v>246</v>
      </c>
      <c r="D114" s="151" t="s">
        <v>87</v>
      </c>
      <c r="E114" s="124">
        <v>1.1200000000000001</v>
      </c>
      <c r="F114" s="124">
        <v>9.7799156540079988</v>
      </c>
      <c r="Q114" s="175"/>
      <c r="R114" s="175"/>
    </row>
    <row r="115" spans="1:18" ht="12.75" customHeight="1" x14ac:dyDescent="0.2">
      <c r="A115" s="130"/>
      <c r="B115" s="103"/>
      <c r="C115" s="152"/>
      <c r="D115" s="152"/>
      <c r="E115" s="125"/>
      <c r="F115" s="125"/>
      <c r="Q115" s="176"/>
      <c r="R115" s="176"/>
    </row>
    <row r="116" spans="1:18" ht="12.75" customHeight="1" x14ac:dyDescent="0.2">
      <c r="A116" s="130"/>
      <c r="B116" s="103"/>
      <c r="C116" s="152"/>
      <c r="D116" s="152"/>
      <c r="E116" s="125"/>
      <c r="F116" s="125"/>
      <c r="Q116" s="176"/>
      <c r="R116" s="176"/>
    </row>
    <row r="117" spans="1:18" ht="12.75" customHeight="1" x14ac:dyDescent="0.2">
      <c r="A117" s="131"/>
      <c r="B117" s="104"/>
      <c r="C117" s="153"/>
      <c r="D117" s="153"/>
      <c r="E117" s="126"/>
      <c r="F117" s="126"/>
      <c r="Q117" s="177"/>
      <c r="R117" s="177"/>
    </row>
    <row r="118" spans="1:18" ht="12.75" customHeight="1" x14ac:dyDescent="0.2">
      <c r="A118" s="129">
        <v>2</v>
      </c>
      <c r="B118" s="102" t="s">
        <v>94</v>
      </c>
      <c r="C118" s="102" t="s">
        <v>247</v>
      </c>
      <c r="D118" s="187" t="s">
        <v>86</v>
      </c>
      <c r="E118" s="108">
        <v>64</v>
      </c>
      <c r="F118" s="124">
        <v>9.0617708510876014</v>
      </c>
      <c r="Q118" s="175"/>
      <c r="R118" s="175"/>
    </row>
    <row r="119" spans="1:18" ht="12.75" customHeight="1" x14ac:dyDescent="0.2">
      <c r="A119" s="130"/>
      <c r="B119" s="103"/>
      <c r="C119" s="103"/>
      <c r="D119" s="188"/>
      <c r="E119" s="109"/>
      <c r="F119" s="125"/>
      <c r="Q119" s="176"/>
      <c r="R119" s="176"/>
    </row>
    <row r="120" spans="1:18" ht="12.75" customHeight="1" x14ac:dyDescent="0.2">
      <c r="A120" s="130"/>
      <c r="B120" s="103"/>
      <c r="C120" s="103"/>
      <c r="D120" s="188"/>
      <c r="E120" s="109"/>
      <c r="F120" s="125"/>
      <c r="Q120" s="176"/>
      <c r="R120" s="176"/>
    </row>
    <row r="121" spans="1:18" ht="12.75" customHeight="1" x14ac:dyDescent="0.2">
      <c r="A121" s="131"/>
      <c r="B121" s="104"/>
      <c r="C121" s="104"/>
      <c r="D121" s="189"/>
      <c r="E121" s="110"/>
      <c r="F121" s="126"/>
      <c r="Q121" s="177"/>
      <c r="R121" s="177"/>
    </row>
    <row r="122" spans="1:18" ht="12.75" customHeight="1" x14ac:dyDescent="0.2">
      <c r="A122" s="196"/>
      <c r="B122" s="199"/>
      <c r="C122" s="193" t="s">
        <v>236</v>
      </c>
      <c r="D122" s="196"/>
      <c r="E122" s="190"/>
      <c r="F122" s="190"/>
      <c r="Q122" s="211"/>
      <c r="R122" s="214"/>
    </row>
    <row r="123" spans="1:18" ht="12.75" customHeight="1" x14ac:dyDescent="0.2">
      <c r="A123" s="197"/>
      <c r="B123" s="200"/>
      <c r="C123" s="194"/>
      <c r="D123" s="197"/>
      <c r="E123" s="191"/>
      <c r="F123" s="191"/>
      <c r="Q123" s="212"/>
      <c r="R123" s="215"/>
    </row>
    <row r="124" spans="1:18" ht="12.75" customHeight="1" x14ac:dyDescent="0.2">
      <c r="A124" s="197"/>
      <c r="B124" s="200"/>
      <c r="C124" s="194"/>
      <c r="D124" s="197"/>
      <c r="E124" s="191"/>
      <c r="F124" s="191"/>
      <c r="Q124" s="212"/>
      <c r="R124" s="215"/>
    </row>
    <row r="125" spans="1:18" ht="12.75" customHeight="1" x14ac:dyDescent="0.2">
      <c r="A125" s="198"/>
      <c r="B125" s="201"/>
      <c r="C125" s="195"/>
      <c r="D125" s="198"/>
      <c r="E125" s="192"/>
      <c r="F125" s="192"/>
      <c r="Q125" s="213"/>
      <c r="R125" s="216"/>
    </row>
    <row r="126" spans="1:18" ht="12.75" customHeight="1" x14ac:dyDescent="0.2">
      <c r="A126" s="196"/>
      <c r="B126" s="199"/>
      <c r="C126" s="193" t="s">
        <v>237</v>
      </c>
      <c r="D126" s="196"/>
      <c r="E126" s="190"/>
      <c r="F126" s="190"/>
      <c r="Q126" s="211"/>
      <c r="R126" s="208">
        <v>4.9024852254935747E-2</v>
      </c>
    </row>
    <row r="127" spans="1:18" ht="12.75" customHeight="1" x14ac:dyDescent="0.2">
      <c r="A127" s="197"/>
      <c r="B127" s="200"/>
      <c r="C127" s="194"/>
      <c r="D127" s="197"/>
      <c r="E127" s="191"/>
      <c r="F127" s="191"/>
      <c r="Q127" s="212"/>
      <c r="R127" s="209"/>
    </row>
    <row r="128" spans="1:18" ht="12.75" customHeight="1" x14ac:dyDescent="0.2">
      <c r="A128" s="197"/>
      <c r="B128" s="200"/>
      <c r="C128" s="194"/>
      <c r="D128" s="197"/>
      <c r="E128" s="191"/>
      <c r="F128" s="191"/>
      <c r="Q128" s="212"/>
      <c r="R128" s="209"/>
    </row>
    <row r="129" spans="1:18" ht="12.75" customHeight="1" x14ac:dyDescent="0.2">
      <c r="A129" s="198"/>
      <c r="B129" s="201"/>
      <c r="C129" s="195"/>
      <c r="D129" s="198"/>
      <c r="E129" s="192"/>
      <c r="F129" s="192"/>
      <c r="Q129" s="213"/>
      <c r="R129" s="210"/>
    </row>
    <row r="130" spans="1:18" ht="12.75" customHeight="1" x14ac:dyDescent="0.2">
      <c r="A130" s="129"/>
      <c r="B130" s="102"/>
      <c r="C130" s="139" t="s">
        <v>248</v>
      </c>
      <c r="D130" s="129"/>
      <c r="E130" s="129"/>
      <c r="F130" s="124">
        <v>0</v>
      </c>
      <c r="Q130" s="175">
        <v>0</v>
      </c>
      <c r="R130" s="175">
        <v>0</v>
      </c>
    </row>
    <row r="131" spans="1:18" ht="12.75" customHeight="1" x14ac:dyDescent="0.2">
      <c r="A131" s="130"/>
      <c r="B131" s="103"/>
      <c r="C131" s="140"/>
      <c r="D131" s="130"/>
      <c r="E131" s="130"/>
      <c r="F131" s="125"/>
      <c r="Q131" s="176"/>
      <c r="R131" s="176"/>
    </row>
    <row r="132" spans="1:18" ht="12.75" customHeight="1" x14ac:dyDescent="0.2">
      <c r="A132" s="130"/>
      <c r="B132" s="103"/>
      <c r="C132" s="140"/>
      <c r="D132" s="130"/>
      <c r="E132" s="130"/>
      <c r="F132" s="125"/>
      <c r="Q132" s="176"/>
      <c r="R132" s="176"/>
    </row>
    <row r="133" spans="1:18" ht="12.75" customHeight="1" x14ac:dyDescent="0.2">
      <c r="A133" s="131"/>
      <c r="B133" s="104"/>
      <c r="C133" s="141"/>
      <c r="D133" s="131"/>
      <c r="E133" s="131"/>
      <c r="F133" s="126"/>
      <c r="Q133" s="177"/>
      <c r="R133" s="177"/>
    </row>
    <row r="134" spans="1:18" ht="12.75" customHeight="1" x14ac:dyDescent="0.2">
      <c r="A134" s="129">
        <v>1</v>
      </c>
      <c r="B134" s="102" t="s">
        <v>141</v>
      </c>
      <c r="C134" s="151" t="s">
        <v>246</v>
      </c>
      <c r="D134" s="151" t="s">
        <v>87</v>
      </c>
      <c r="E134" s="108">
        <v>30</v>
      </c>
      <c r="F134" s="124">
        <v>0.90518659381199995</v>
      </c>
      <c r="Q134" s="175"/>
      <c r="R134" s="175"/>
    </row>
    <row r="135" spans="1:18" ht="12.75" customHeight="1" x14ac:dyDescent="0.2">
      <c r="A135" s="130"/>
      <c r="B135" s="103"/>
      <c r="C135" s="152"/>
      <c r="D135" s="152"/>
      <c r="E135" s="109"/>
      <c r="F135" s="125"/>
      <c r="Q135" s="176"/>
      <c r="R135" s="176"/>
    </row>
    <row r="136" spans="1:18" ht="12.75" customHeight="1" x14ac:dyDescent="0.2">
      <c r="A136" s="130"/>
      <c r="B136" s="103"/>
      <c r="C136" s="152"/>
      <c r="D136" s="152"/>
      <c r="E136" s="109"/>
      <c r="F136" s="125"/>
      <c r="Q136" s="176"/>
      <c r="R136" s="176"/>
    </row>
    <row r="137" spans="1:18" ht="12.75" customHeight="1" x14ac:dyDescent="0.2">
      <c r="A137" s="131"/>
      <c r="B137" s="104"/>
      <c r="C137" s="153"/>
      <c r="D137" s="153"/>
      <c r="E137" s="110"/>
      <c r="F137" s="126"/>
      <c r="Q137" s="177"/>
      <c r="R137" s="177"/>
    </row>
    <row r="138" spans="1:18" ht="12.75" customHeight="1" x14ac:dyDescent="0.2">
      <c r="A138" s="129">
        <v>2</v>
      </c>
      <c r="B138" s="102" t="s">
        <v>145</v>
      </c>
      <c r="C138" s="102" t="s">
        <v>249</v>
      </c>
      <c r="D138" s="178" t="s">
        <v>88</v>
      </c>
      <c r="E138" s="108">
        <v>30</v>
      </c>
      <c r="F138" s="124">
        <v>0.33155959776799998</v>
      </c>
      <c r="Q138" s="175"/>
      <c r="R138" s="175"/>
    </row>
    <row r="139" spans="1:18" ht="12.75" customHeight="1" x14ac:dyDescent="0.2">
      <c r="A139" s="130"/>
      <c r="B139" s="103"/>
      <c r="C139" s="103"/>
      <c r="D139" s="223"/>
      <c r="E139" s="109"/>
      <c r="F139" s="125"/>
      <c r="Q139" s="176"/>
      <c r="R139" s="176"/>
    </row>
    <row r="140" spans="1:18" ht="12.75" customHeight="1" x14ac:dyDescent="0.2">
      <c r="A140" s="130"/>
      <c r="B140" s="103"/>
      <c r="C140" s="103"/>
      <c r="D140" s="223"/>
      <c r="E140" s="109"/>
      <c r="F140" s="125"/>
      <c r="Q140" s="176"/>
      <c r="R140" s="176"/>
    </row>
    <row r="141" spans="1:18" ht="12.75" customHeight="1" x14ac:dyDescent="0.2">
      <c r="A141" s="131"/>
      <c r="B141" s="104"/>
      <c r="C141" s="104"/>
      <c r="D141" s="224"/>
      <c r="E141" s="110"/>
      <c r="F141" s="126"/>
      <c r="Q141" s="177"/>
      <c r="R141" s="177"/>
    </row>
    <row r="142" spans="1:18" ht="12.75" customHeight="1" x14ac:dyDescent="0.2">
      <c r="A142" s="129">
        <v>3</v>
      </c>
      <c r="B142" s="102" t="s">
        <v>148</v>
      </c>
      <c r="C142" s="102" t="s">
        <v>250</v>
      </c>
      <c r="D142" s="178" t="s">
        <v>88</v>
      </c>
      <c r="E142" s="129">
        <v>30</v>
      </c>
      <c r="F142" s="124">
        <v>2.143089362</v>
      </c>
      <c r="Q142" s="175"/>
      <c r="R142" s="175"/>
    </row>
    <row r="143" spans="1:18" ht="12.75" customHeight="1" x14ac:dyDescent="0.2">
      <c r="A143" s="130"/>
      <c r="B143" s="103"/>
      <c r="C143" s="103"/>
      <c r="D143" s="223"/>
      <c r="E143" s="130"/>
      <c r="F143" s="125"/>
      <c r="Q143" s="176"/>
      <c r="R143" s="176"/>
    </row>
    <row r="144" spans="1:18" ht="12.75" customHeight="1" x14ac:dyDescent="0.2">
      <c r="A144" s="130"/>
      <c r="B144" s="103"/>
      <c r="C144" s="103"/>
      <c r="D144" s="223"/>
      <c r="E144" s="130"/>
      <c r="F144" s="125"/>
      <c r="Q144" s="176"/>
      <c r="R144" s="176"/>
    </row>
    <row r="145" spans="1:18" ht="19.5" customHeight="1" x14ac:dyDescent="0.2">
      <c r="A145" s="131"/>
      <c r="B145" s="104"/>
      <c r="C145" s="104"/>
      <c r="D145" s="224"/>
      <c r="E145" s="131"/>
      <c r="F145" s="126"/>
      <c r="Q145" s="177"/>
      <c r="R145" s="177"/>
    </row>
    <row r="146" spans="1:18" ht="12.75" customHeight="1" x14ac:dyDescent="0.2">
      <c r="A146" s="196"/>
      <c r="B146" s="199"/>
      <c r="C146" s="193" t="s">
        <v>236</v>
      </c>
      <c r="D146" s="196"/>
      <c r="E146" s="190"/>
      <c r="F146" s="190"/>
      <c r="Q146" s="211"/>
      <c r="R146" s="214"/>
    </row>
    <row r="147" spans="1:18" ht="12.75" customHeight="1" x14ac:dyDescent="0.2">
      <c r="A147" s="197"/>
      <c r="B147" s="200"/>
      <c r="C147" s="194"/>
      <c r="D147" s="197"/>
      <c r="E147" s="191"/>
      <c r="F147" s="191"/>
      <c r="Q147" s="212"/>
      <c r="R147" s="215"/>
    </row>
    <row r="148" spans="1:18" ht="12.75" customHeight="1" x14ac:dyDescent="0.2">
      <c r="A148" s="197"/>
      <c r="B148" s="200"/>
      <c r="C148" s="194"/>
      <c r="D148" s="197"/>
      <c r="E148" s="191"/>
      <c r="F148" s="191"/>
      <c r="Q148" s="212"/>
      <c r="R148" s="215"/>
    </row>
    <row r="149" spans="1:18" ht="12.75" customHeight="1" x14ac:dyDescent="0.2">
      <c r="A149" s="198"/>
      <c r="B149" s="201"/>
      <c r="C149" s="195"/>
      <c r="D149" s="198"/>
      <c r="E149" s="192"/>
      <c r="F149" s="192"/>
      <c r="Q149" s="213"/>
      <c r="R149" s="216"/>
    </row>
    <row r="150" spans="1:18" ht="12.75" customHeight="1" x14ac:dyDescent="0.2">
      <c r="A150" s="196"/>
      <c r="B150" s="199"/>
      <c r="C150" s="193" t="s">
        <v>237</v>
      </c>
      <c r="D150" s="196"/>
      <c r="E150" s="190"/>
      <c r="F150" s="190"/>
      <c r="Q150" s="211"/>
      <c r="R150" s="208">
        <v>8.4122873916800938E-3</v>
      </c>
    </row>
    <row r="151" spans="1:18" ht="12.75" customHeight="1" x14ac:dyDescent="0.2">
      <c r="A151" s="197"/>
      <c r="B151" s="200"/>
      <c r="C151" s="194"/>
      <c r="D151" s="197"/>
      <c r="E151" s="191"/>
      <c r="F151" s="191"/>
      <c r="Q151" s="212"/>
      <c r="R151" s="209"/>
    </row>
    <row r="152" spans="1:18" ht="12.75" customHeight="1" x14ac:dyDescent="0.2">
      <c r="A152" s="197"/>
      <c r="B152" s="200"/>
      <c r="C152" s="194"/>
      <c r="D152" s="197"/>
      <c r="E152" s="191"/>
      <c r="F152" s="191"/>
      <c r="Q152" s="212"/>
      <c r="R152" s="209"/>
    </row>
    <row r="153" spans="1:18" ht="12.75" customHeight="1" x14ac:dyDescent="0.2">
      <c r="A153" s="198"/>
      <c r="B153" s="201"/>
      <c r="C153" s="195"/>
      <c r="D153" s="198"/>
      <c r="E153" s="192"/>
      <c r="F153" s="192"/>
      <c r="Q153" s="213"/>
      <c r="R153" s="210"/>
    </row>
    <row r="154" spans="1:18" ht="12.75" customHeight="1" x14ac:dyDescent="0.2">
      <c r="A154" s="129"/>
      <c r="B154" s="102"/>
      <c r="C154" s="139" t="s">
        <v>150</v>
      </c>
      <c r="D154" s="129"/>
      <c r="E154" s="148"/>
      <c r="F154" s="124">
        <v>0</v>
      </c>
      <c r="Q154" s="175">
        <v>0</v>
      </c>
      <c r="R154" s="175">
        <v>0</v>
      </c>
    </row>
    <row r="155" spans="1:18" ht="12.75" customHeight="1" x14ac:dyDescent="0.2">
      <c r="A155" s="130"/>
      <c r="B155" s="103"/>
      <c r="C155" s="140"/>
      <c r="D155" s="130"/>
      <c r="E155" s="149"/>
      <c r="F155" s="125"/>
      <c r="Q155" s="176"/>
      <c r="R155" s="176"/>
    </row>
    <row r="156" spans="1:18" ht="12.75" customHeight="1" x14ac:dyDescent="0.2">
      <c r="A156" s="130"/>
      <c r="B156" s="103"/>
      <c r="C156" s="140"/>
      <c r="D156" s="130"/>
      <c r="E156" s="149"/>
      <c r="F156" s="125"/>
      <c r="Q156" s="176"/>
      <c r="R156" s="176"/>
    </row>
    <row r="157" spans="1:18" ht="12.75" customHeight="1" x14ac:dyDescent="0.2">
      <c r="A157" s="131"/>
      <c r="B157" s="104"/>
      <c r="C157" s="141"/>
      <c r="D157" s="131"/>
      <c r="E157" s="150"/>
      <c r="F157" s="126"/>
      <c r="Q157" s="177"/>
      <c r="R157" s="177"/>
    </row>
    <row r="158" spans="1:18" ht="12.75" customHeight="1" x14ac:dyDescent="0.2">
      <c r="A158" s="129">
        <v>1</v>
      </c>
      <c r="B158" s="102" t="s">
        <v>141</v>
      </c>
      <c r="C158" s="102" t="s">
        <v>251</v>
      </c>
      <c r="D158" s="178" t="s">
        <v>88</v>
      </c>
      <c r="E158" s="148">
        <v>519</v>
      </c>
      <c r="F158" s="124">
        <v>0.78748804207199996</v>
      </c>
      <c r="Q158" s="175"/>
      <c r="R158" s="175"/>
    </row>
    <row r="159" spans="1:18" ht="12.75" customHeight="1" x14ac:dyDescent="0.2">
      <c r="A159" s="130"/>
      <c r="B159" s="103"/>
      <c r="C159" s="103"/>
      <c r="D159" s="223"/>
      <c r="E159" s="149"/>
      <c r="F159" s="125"/>
      <c r="Q159" s="176"/>
      <c r="R159" s="176"/>
    </row>
    <row r="160" spans="1:18" ht="12.75" customHeight="1" x14ac:dyDescent="0.2">
      <c r="A160" s="130"/>
      <c r="B160" s="103"/>
      <c r="C160" s="103"/>
      <c r="D160" s="223"/>
      <c r="E160" s="149"/>
      <c r="F160" s="125"/>
      <c r="Q160" s="176"/>
      <c r="R160" s="176"/>
    </row>
    <row r="161" spans="1:18" ht="12.75" customHeight="1" x14ac:dyDescent="0.2">
      <c r="A161" s="131"/>
      <c r="B161" s="104"/>
      <c r="C161" s="104"/>
      <c r="D161" s="224"/>
      <c r="E161" s="150"/>
      <c r="F161" s="126"/>
      <c r="Q161" s="177"/>
      <c r="R161" s="177"/>
    </row>
    <row r="162" spans="1:18" ht="12.75" customHeight="1" x14ac:dyDescent="0.2">
      <c r="A162" s="129">
        <v>2</v>
      </c>
      <c r="B162" s="244" t="s">
        <v>139</v>
      </c>
      <c r="C162" s="102" t="s">
        <v>252</v>
      </c>
      <c r="D162" s="178" t="s">
        <v>88</v>
      </c>
      <c r="E162" s="129">
        <v>519</v>
      </c>
      <c r="F162" s="124">
        <v>3.4165314224000003</v>
      </c>
      <c r="Q162" s="175"/>
      <c r="R162" s="175"/>
    </row>
    <row r="163" spans="1:18" ht="12.75" customHeight="1" x14ac:dyDescent="0.2">
      <c r="A163" s="130"/>
      <c r="B163" s="245"/>
      <c r="C163" s="103"/>
      <c r="D163" s="223"/>
      <c r="E163" s="130"/>
      <c r="F163" s="125"/>
      <c r="Q163" s="176"/>
      <c r="R163" s="176"/>
    </row>
    <row r="164" spans="1:18" ht="12.75" customHeight="1" x14ac:dyDescent="0.2">
      <c r="A164" s="130"/>
      <c r="B164" s="245"/>
      <c r="C164" s="103"/>
      <c r="D164" s="223"/>
      <c r="E164" s="130"/>
      <c r="F164" s="125"/>
      <c r="Q164" s="176"/>
      <c r="R164" s="176"/>
    </row>
    <row r="165" spans="1:18" ht="16.5" customHeight="1" x14ac:dyDescent="0.2">
      <c r="A165" s="131"/>
      <c r="B165" s="246"/>
      <c r="C165" s="104"/>
      <c r="D165" s="224"/>
      <c r="E165" s="131"/>
      <c r="F165" s="126"/>
      <c r="Q165" s="177"/>
      <c r="R165" s="177"/>
    </row>
    <row r="166" spans="1:18" ht="12.75" customHeight="1" x14ac:dyDescent="0.2">
      <c r="A166" s="196"/>
      <c r="B166" s="199"/>
      <c r="C166" s="193" t="s">
        <v>236</v>
      </c>
      <c r="D166" s="196"/>
      <c r="E166" s="190"/>
      <c r="F166" s="190"/>
      <c r="Q166" s="211"/>
      <c r="R166" s="214"/>
    </row>
    <row r="167" spans="1:18" ht="12.75" customHeight="1" x14ac:dyDescent="0.2">
      <c r="A167" s="197"/>
      <c r="B167" s="200"/>
      <c r="C167" s="194"/>
      <c r="D167" s="197"/>
      <c r="E167" s="191"/>
      <c r="F167" s="191"/>
      <c r="Q167" s="212"/>
      <c r="R167" s="215"/>
    </row>
    <row r="168" spans="1:18" ht="12.75" customHeight="1" x14ac:dyDescent="0.2">
      <c r="A168" s="197"/>
      <c r="B168" s="200"/>
      <c r="C168" s="194"/>
      <c r="D168" s="197"/>
      <c r="E168" s="191"/>
      <c r="F168" s="191"/>
      <c r="Q168" s="212"/>
      <c r="R168" s="215"/>
    </row>
    <row r="169" spans="1:18" ht="12.75" customHeight="1" x14ac:dyDescent="0.2">
      <c r="A169" s="198"/>
      <c r="B169" s="201"/>
      <c r="C169" s="195"/>
      <c r="D169" s="198"/>
      <c r="E169" s="192"/>
      <c r="F169" s="192"/>
      <c r="Q169" s="213"/>
      <c r="R169" s="216"/>
    </row>
    <row r="170" spans="1:18" ht="12.75" customHeight="1" x14ac:dyDescent="0.2">
      <c r="A170" s="196"/>
      <c r="B170" s="199"/>
      <c r="C170" s="193" t="s">
        <v>237</v>
      </c>
      <c r="D170" s="196"/>
      <c r="E170" s="190"/>
      <c r="F170" s="190"/>
      <c r="Q170" s="211"/>
      <c r="R170" s="208">
        <v>0.18102116365797574</v>
      </c>
    </row>
    <row r="171" spans="1:18" ht="12.75" customHeight="1" x14ac:dyDescent="0.2">
      <c r="A171" s="197"/>
      <c r="B171" s="200"/>
      <c r="C171" s="194"/>
      <c r="D171" s="197"/>
      <c r="E171" s="191"/>
      <c r="F171" s="191"/>
      <c r="Q171" s="212"/>
      <c r="R171" s="209"/>
    </row>
    <row r="172" spans="1:18" ht="12.75" customHeight="1" x14ac:dyDescent="0.2">
      <c r="A172" s="197"/>
      <c r="B172" s="200"/>
      <c r="C172" s="194"/>
      <c r="D172" s="197"/>
      <c r="E172" s="191"/>
      <c r="F172" s="191"/>
      <c r="Q172" s="212"/>
      <c r="R172" s="209"/>
    </row>
    <row r="173" spans="1:18" ht="12.75" customHeight="1" x14ac:dyDescent="0.2">
      <c r="A173" s="198"/>
      <c r="B173" s="201"/>
      <c r="C173" s="195"/>
      <c r="D173" s="198"/>
      <c r="E173" s="192"/>
      <c r="F173" s="192"/>
      <c r="Q173" s="213"/>
      <c r="R173" s="210"/>
    </row>
    <row r="174" spans="1:18" ht="12.75" customHeight="1" x14ac:dyDescent="0.2">
      <c r="A174" s="129"/>
      <c r="B174" s="102"/>
      <c r="C174" s="139" t="s">
        <v>253</v>
      </c>
      <c r="D174" s="135"/>
      <c r="E174" s="108"/>
      <c r="F174" s="124">
        <v>0</v>
      </c>
      <c r="Q174" s="175">
        <v>0</v>
      </c>
      <c r="R174" s="175">
        <v>0</v>
      </c>
    </row>
    <row r="175" spans="1:18" ht="12.75" customHeight="1" x14ac:dyDescent="0.2">
      <c r="A175" s="130"/>
      <c r="B175" s="103"/>
      <c r="C175" s="140"/>
      <c r="D175" s="136"/>
      <c r="E175" s="109"/>
      <c r="F175" s="125"/>
      <c r="Q175" s="176"/>
      <c r="R175" s="176"/>
    </row>
    <row r="176" spans="1:18" ht="12.75" customHeight="1" x14ac:dyDescent="0.2">
      <c r="A176" s="130"/>
      <c r="B176" s="103"/>
      <c r="C176" s="140"/>
      <c r="D176" s="136"/>
      <c r="E176" s="109"/>
      <c r="F176" s="125"/>
      <c r="Q176" s="176"/>
      <c r="R176" s="176"/>
    </row>
    <row r="177" spans="1:18" ht="12.75" customHeight="1" x14ac:dyDescent="0.2">
      <c r="A177" s="131"/>
      <c r="B177" s="104"/>
      <c r="C177" s="141"/>
      <c r="D177" s="137"/>
      <c r="E177" s="110"/>
      <c r="F177" s="126"/>
      <c r="Q177" s="177"/>
      <c r="R177" s="177"/>
    </row>
    <row r="178" spans="1:18" ht="12.75" customHeight="1" x14ac:dyDescent="0.2">
      <c r="A178" s="129">
        <v>1</v>
      </c>
      <c r="B178" s="102" t="s">
        <v>41</v>
      </c>
      <c r="C178" s="102" t="s">
        <v>254</v>
      </c>
      <c r="D178" s="102" t="s">
        <v>87</v>
      </c>
      <c r="E178" s="124">
        <v>0.66</v>
      </c>
      <c r="F178" s="124">
        <v>9.7799156540079988</v>
      </c>
      <c r="Q178" s="175"/>
      <c r="R178" s="175"/>
    </row>
    <row r="179" spans="1:18" ht="12.75" customHeight="1" x14ac:dyDescent="0.2">
      <c r="A179" s="130"/>
      <c r="B179" s="103"/>
      <c r="C179" s="103"/>
      <c r="D179" s="103"/>
      <c r="E179" s="125"/>
      <c r="F179" s="125"/>
      <c r="Q179" s="176"/>
      <c r="R179" s="176"/>
    </row>
    <row r="180" spans="1:18" ht="12.75" customHeight="1" x14ac:dyDescent="0.2">
      <c r="A180" s="130"/>
      <c r="B180" s="103"/>
      <c r="C180" s="103"/>
      <c r="D180" s="103"/>
      <c r="E180" s="125"/>
      <c r="F180" s="125"/>
      <c r="Q180" s="176"/>
      <c r="R180" s="176"/>
    </row>
    <row r="181" spans="1:18" ht="12.75" customHeight="1" x14ac:dyDescent="0.2">
      <c r="A181" s="131"/>
      <c r="B181" s="104"/>
      <c r="C181" s="104"/>
      <c r="D181" s="104"/>
      <c r="E181" s="126"/>
      <c r="F181" s="126"/>
      <c r="Q181" s="177"/>
      <c r="R181" s="177"/>
    </row>
    <row r="182" spans="1:18" ht="12.75" customHeight="1" x14ac:dyDescent="0.2">
      <c r="A182" s="129">
        <v>2</v>
      </c>
      <c r="B182" s="102" t="s">
        <v>49</v>
      </c>
      <c r="C182" s="102" t="s">
        <v>255</v>
      </c>
      <c r="D182" s="105" t="s">
        <v>86</v>
      </c>
      <c r="E182" s="148">
        <v>73</v>
      </c>
      <c r="F182" s="124">
        <v>3.6981690903964006</v>
      </c>
      <c r="Q182" s="175"/>
      <c r="R182" s="175"/>
    </row>
    <row r="183" spans="1:18" ht="12.75" customHeight="1" x14ac:dyDescent="0.2">
      <c r="A183" s="130"/>
      <c r="B183" s="103"/>
      <c r="C183" s="103"/>
      <c r="D183" s="106"/>
      <c r="E183" s="149"/>
      <c r="F183" s="125"/>
      <c r="Q183" s="176"/>
      <c r="R183" s="176"/>
    </row>
    <row r="184" spans="1:18" ht="12.75" customHeight="1" x14ac:dyDescent="0.2">
      <c r="A184" s="130"/>
      <c r="B184" s="103"/>
      <c r="C184" s="103"/>
      <c r="D184" s="106"/>
      <c r="E184" s="149"/>
      <c r="F184" s="125"/>
      <c r="Q184" s="176"/>
      <c r="R184" s="176"/>
    </row>
    <row r="185" spans="1:18" ht="12.75" customHeight="1" x14ac:dyDescent="0.2">
      <c r="A185" s="131"/>
      <c r="B185" s="104"/>
      <c r="C185" s="104"/>
      <c r="D185" s="107"/>
      <c r="E185" s="150"/>
      <c r="F185" s="126"/>
      <c r="Q185" s="177"/>
      <c r="R185" s="177"/>
    </row>
    <row r="186" spans="1:18" ht="12.75" customHeight="1" x14ac:dyDescent="0.2">
      <c r="A186" s="196"/>
      <c r="B186" s="199"/>
      <c r="C186" s="193" t="s">
        <v>236</v>
      </c>
      <c r="D186" s="196"/>
      <c r="E186" s="190"/>
      <c r="F186" s="190"/>
      <c r="Q186" s="211"/>
      <c r="R186" s="214"/>
    </row>
    <row r="187" spans="1:18" ht="12.75" customHeight="1" x14ac:dyDescent="0.2">
      <c r="A187" s="197"/>
      <c r="B187" s="200"/>
      <c r="C187" s="194"/>
      <c r="D187" s="197"/>
      <c r="E187" s="191"/>
      <c r="F187" s="191"/>
      <c r="Q187" s="212"/>
      <c r="R187" s="215"/>
    </row>
    <row r="188" spans="1:18" ht="12.75" customHeight="1" x14ac:dyDescent="0.2">
      <c r="A188" s="197"/>
      <c r="B188" s="200"/>
      <c r="C188" s="194"/>
      <c r="D188" s="197"/>
      <c r="E188" s="191"/>
      <c r="F188" s="191"/>
      <c r="Q188" s="212"/>
      <c r="R188" s="215"/>
    </row>
    <row r="189" spans="1:18" ht="12.75" customHeight="1" x14ac:dyDescent="0.2">
      <c r="A189" s="198"/>
      <c r="B189" s="201"/>
      <c r="C189" s="195"/>
      <c r="D189" s="198"/>
      <c r="E189" s="192"/>
      <c r="F189" s="192"/>
      <c r="Q189" s="213"/>
      <c r="R189" s="216"/>
    </row>
    <row r="190" spans="1:18" ht="12.75" customHeight="1" x14ac:dyDescent="0.2">
      <c r="A190" s="196"/>
      <c r="B190" s="199"/>
      <c r="C190" s="193" t="s">
        <v>237</v>
      </c>
      <c r="D190" s="196"/>
      <c r="E190" s="190"/>
      <c r="F190" s="190"/>
      <c r="Q190" s="211"/>
      <c r="R190" s="208">
        <v>2.2933400120901216E-2</v>
      </c>
    </row>
    <row r="191" spans="1:18" ht="12.75" customHeight="1" x14ac:dyDescent="0.2">
      <c r="A191" s="197"/>
      <c r="B191" s="200"/>
      <c r="C191" s="194"/>
      <c r="D191" s="197"/>
      <c r="E191" s="191"/>
      <c r="F191" s="191"/>
      <c r="Q191" s="212"/>
      <c r="R191" s="209"/>
    </row>
    <row r="192" spans="1:18" ht="12.75" customHeight="1" x14ac:dyDescent="0.2">
      <c r="A192" s="197"/>
      <c r="B192" s="200"/>
      <c r="C192" s="194"/>
      <c r="D192" s="197"/>
      <c r="E192" s="191"/>
      <c r="F192" s="191"/>
      <c r="Q192" s="212"/>
      <c r="R192" s="209"/>
    </row>
    <row r="193" spans="1:18" ht="12.75" customHeight="1" x14ac:dyDescent="0.2">
      <c r="A193" s="198"/>
      <c r="B193" s="201"/>
      <c r="C193" s="195"/>
      <c r="D193" s="198"/>
      <c r="E193" s="192"/>
      <c r="F193" s="192"/>
      <c r="Q193" s="213"/>
      <c r="R193" s="210"/>
    </row>
    <row r="194" spans="1:18" ht="12.75" customHeight="1" x14ac:dyDescent="0.2">
      <c r="A194" s="129"/>
      <c r="B194" s="102"/>
      <c r="C194" s="139" t="s">
        <v>256</v>
      </c>
      <c r="D194" s="129"/>
      <c r="E194" s="129"/>
      <c r="F194" s="124">
        <v>0</v>
      </c>
      <c r="Q194" s="175">
        <v>0</v>
      </c>
      <c r="R194" s="175">
        <v>0</v>
      </c>
    </row>
    <row r="195" spans="1:18" ht="12.75" customHeight="1" x14ac:dyDescent="0.2">
      <c r="A195" s="130"/>
      <c r="B195" s="103"/>
      <c r="C195" s="140"/>
      <c r="D195" s="130"/>
      <c r="E195" s="130"/>
      <c r="F195" s="125"/>
      <c r="Q195" s="176"/>
      <c r="R195" s="176"/>
    </row>
    <row r="196" spans="1:18" ht="12.75" customHeight="1" x14ac:dyDescent="0.2">
      <c r="A196" s="130"/>
      <c r="B196" s="103"/>
      <c r="C196" s="140"/>
      <c r="D196" s="130"/>
      <c r="E196" s="130"/>
      <c r="F196" s="125"/>
      <c r="Q196" s="176"/>
      <c r="R196" s="176"/>
    </row>
    <row r="197" spans="1:18" ht="12.75" customHeight="1" x14ac:dyDescent="0.2">
      <c r="A197" s="131"/>
      <c r="B197" s="104"/>
      <c r="C197" s="141"/>
      <c r="D197" s="131"/>
      <c r="E197" s="131"/>
      <c r="F197" s="126"/>
      <c r="Q197" s="177"/>
      <c r="R197" s="177"/>
    </row>
    <row r="198" spans="1:18" ht="12.75" customHeight="1" x14ac:dyDescent="0.2">
      <c r="A198" s="129">
        <v>1</v>
      </c>
      <c r="B198" s="102" t="s">
        <v>160</v>
      </c>
      <c r="C198" s="102" t="s">
        <v>257</v>
      </c>
      <c r="D198" s="151" t="s">
        <v>222</v>
      </c>
      <c r="E198" s="129">
        <v>1.1499999999999999</v>
      </c>
      <c r="F198" s="124">
        <v>40.510813447992035</v>
      </c>
      <c r="Q198" s="175"/>
      <c r="R198" s="175"/>
    </row>
    <row r="199" spans="1:18" ht="12.75" customHeight="1" x14ac:dyDescent="0.2">
      <c r="A199" s="130"/>
      <c r="B199" s="103"/>
      <c r="C199" s="103"/>
      <c r="D199" s="152"/>
      <c r="E199" s="130"/>
      <c r="F199" s="125"/>
      <c r="Q199" s="176"/>
      <c r="R199" s="176"/>
    </row>
    <row r="200" spans="1:18" ht="12.75" customHeight="1" x14ac:dyDescent="0.2">
      <c r="A200" s="130"/>
      <c r="B200" s="103"/>
      <c r="C200" s="103"/>
      <c r="D200" s="152"/>
      <c r="E200" s="130"/>
      <c r="F200" s="125"/>
      <c r="Q200" s="176"/>
      <c r="R200" s="176"/>
    </row>
    <row r="201" spans="1:18" ht="12.75" customHeight="1" x14ac:dyDescent="0.2">
      <c r="A201" s="131"/>
      <c r="B201" s="104"/>
      <c r="C201" s="104"/>
      <c r="D201" s="153"/>
      <c r="E201" s="131"/>
      <c r="F201" s="126"/>
      <c r="Q201" s="177"/>
      <c r="R201" s="177"/>
    </row>
    <row r="202" spans="1:18" ht="12.75" customHeight="1" x14ac:dyDescent="0.2">
      <c r="A202" s="129">
        <v>2</v>
      </c>
      <c r="B202" s="102" t="s">
        <v>164</v>
      </c>
      <c r="C202" s="102" t="s">
        <v>258</v>
      </c>
      <c r="D202" s="151" t="s">
        <v>229</v>
      </c>
      <c r="E202" s="129">
        <v>0.23</v>
      </c>
      <c r="F202" s="124">
        <v>139.33477216896</v>
      </c>
      <c r="Q202" s="175"/>
      <c r="R202" s="175"/>
    </row>
    <row r="203" spans="1:18" ht="12.75" customHeight="1" x14ac:dyDescent="0.2">
      <c r="A203" s="130"/>
      <c r="B203" s="103"/>
      <c r="C203" s="103"/>
      <c r="D203" s="152"/>
      <c r="E203" s="130"/>
      <c r="F203" s="125"/>
      <c r="Q203" s="176"/>
      <c r="R203" s="176"/>
    </row>
    <row r="204" spans="1:18" ht="12.75" customHeight="1" x14ac:dyDescent="0.2">
      <c r="A204" s="130"/>
      <c r="B204" s="103"/>
      <c r="C204" s="103"/>
      <c r="D204" s="152"/>
      <c r="E204" s="130"/>
      <c r="F204" s="125"/>
      <c r="Q204" s="176"/>
      <c r="R204" s="176"/>
    </row>
    <row r="205" spans="1:18" ht="12.75" customHeight="1" x14ac:dyDescent="0.2">
      <c r="A205" s="131"/>
      <c r="B205" s="104"/>
      <c r="C205" s="104"/>
      <c r="D205" s="153"/>
      <c r="E205" s="131"/>
      <c r="F205" s="126"/>
      <c r="Q205" s="177"/>
      <c r="R205" s="177"/>
    </row>
    <row r="206" spans="1:18" ht="12.75" customHeight="1" x14ac:dyDescent="0.2">
      <c r="A206" s="129">
        <v>3</v>
      </c>
      <c r="B206" s="102" t="s">
        <v>170</v>
      </c>
      <c r="C206" s="102" t="s">
        <v>259</v>
      </c>
      <c r="D206" s="220" t="s">
        <v>224</v>
      </c>
      <c r="E206" s="129">
        <v>16.7</v>
      </c>
      <c r="F206" s="124">
        <v>6.1232685696000004</v>
      </c>
      <c r="Q206" s="175"/>
      <c r="R206" s="175"/>
    </row>
    <row r="207" spans="1:18" ht="12.75" customHeight="1" x14ac:dyDescent="0.2">
      <c r="A207" s="130"/>
      <c r="B207" s="103"/>
      <c r="C207" s="103"/>
      <c r="D207" s="221"/>
      <c r="E207" s="130"/>
      <c r="F207" s="125"/>
      <c r="Q207" s="176"/>
      <c r="R207" s="176"/>
    </row>
    <row r="208" spans="1:18" ht="12.75" customHeight="1" x14ac:dyDescent="0.2">
      <c r="A208" s="130"/>
      <c r="B208" s="103"/>
      <c r="C208" s="103"/>
      <c r="D208" s="221"/>
      <c r="E208" s="130"/>
      <c r="F208" s="125"/>
      <c r="Q208" s="176"/>
      <c r="R208" s="176"/>
    </row>
    <row r="209" spans="1:18" ht="12.75" customHeight="1" x14ac:dyDescent="0.2">
      <c r="A209" s="131"/>
      <c r="B209" s="104"/>
      <c r="C209" s="104"/>
      <c r="D209" s="222"/>
      <c r="E209" s="131"/>
      <c r="F209" s="126"/>
      <c r="Q209" s="177"/>
      <c r="R209" s="177"/>
    </row>
    <row r="210" spans="1:18" ht="12.75" customHeight="1" x14ac:dyDescent="0.2">
      <c r="A210" s="129">
        <v>4</v>
      </c>
      <c r="B210" s="102" t="s">
        <v>170</v>
      </c>
      <c r="C210" s="102" t="s">
        <v>260</v>
      </c>
      <c r="D210" s="220" t="s">
        <v>224</v>
      </c>
      <c r="E210" s="129">
        <v>25.6</v>
      </c>
      <c r="F210" s="124">
        <v>1.3994748432000002</v>
      </c>
      <c r="Q210" s="175"/>
      <c r="R210" s="175"/>
    </row>
    <row r="211" spans="1:18" ht="12.75" customHeight="1" x14ac:dyDescent="0.2">
      <c r="A211" s="130"/>
      <c r="B211" s="103"/>
      <c r="C211" s="103"/>
      <c r="D211" s="221"/>
      <c r="E211" s="130"/>
      <c r="F211" s="125"/>
      <c r="Q211" s="176"/>
      <c r="R211" s="176"/>
    </row>
    <row r="212" spans="1:18" ht="12.75" customHeight="1" x14ac:dyDescent="0.2">
      <c r="A212" s="130"/>
      <c r="B212" s="103"/>
      <c r="C212" s="103"/>
      <c r="D212" s="221"/>
      <c r="E212" s="130"/>
      <c r="F212" s="125"/>
      <c r="Q212" s="176"/>
      <c r="R212" s="176"/>
    </row>
    <row r="213" spans="1:18" ht="12.75" customHeight="1" x14ac:dyDescent="0.2">
      <c r="A213" s="131"/>
      <c r="B213" s="104"/>
      <c r="C213" s="104"/>
      <c r="D213" s="222"/>
      <c r="E213" s="131"/>
      <c r="F213" s="126"/>
      <c r="Q213" s="177"/>
      <c r="R213" s="177"/>
    </row>
    <row r="214" spans="1:18" ht="12.75" customHeight="1" x14ac:dyDescent="0.2">
      <c r="A214" s="129">
        <v>5</v>
      </c>
      <c r="B214" s="102" t="s">
        <v>170</v>
      </c>
      <c r="C214" s="102" t="s">
        <v>261</v>
      </c>
      <c r="D214" s="180" t="s">
        <v>243</v>
      </c>
      <c r="E214" s="129">
        <v>0.4</v>
      </c>
      <c r="F214" s="124">
        <v>62.423824478399993</v>
      </c>
      <c r="Q214" s="175"/>
      <c r="R214" s="175"/>
    </row>
    <row r="215" spans="1:18" ht="12.75" customHeight="1" x14ac:dyDescent="0.2">
      <c r="A215" s="130"/>
      <c r="B215" s="103"/>
      <c r="C215" s="103"/>
      <c r="D215" s="181"/>
      <c r="E215" s="130"/>
      <c r="F215" s="125"/>
      <c r="Q215" s="176"/>
      <c r="R215" s="176"/>
    </row>
    <row r="216" spans="1:18" ht="12.75" customHeight="1" x14ac:dyDescent="0.2">
      <c r="A216" s="130"/>
      <c r="B216" s="103"/>
      <c r="C216" s="103"/>
      <c r="D216" s="181"/>
      <c r="E216" s="130"/>
      <c r="F216" s="125"/>
      <c r="Q216" s="176"/>
      <c r="R216" s="176"/>
    </row>
    <row r="217" spans="1:18" ht="12.75" customHeight="1" x14ac:dyDescent="0.2">
      <c r="A217" s="131"/>
      <c r="B217" s="104"/>
      <c r="C217" s="104"/>
      <c r="D217" s="182"/>
      <c r="E217" s="131"/>
      <c r="F217" s="126"/>
      <c r="Q217" s="177"/>
      <c r="R217" s="177"/>
    </row>
    <row r="218" spans="1:18" ht="12.75" customHeight="1" x14ac:dyDescent="0.2">
      <c r="A218" s="129">
        <v>6</v>
      </c>
      <c r="B218" s="102" t="s">
        <v>176</v>
      </c>
      <c r="C218" s="102" t="s">
        <v>262</v>
      </c>
      <c r="D218" s="180" t="s">
        <v>243</v>
      </c>
      <c r="E218" s="129">
        <v>24</v>
      </c>
      <c r="F218" s="124">
        <v>0.6132305418320001</v>
      </c>
      <c r="Q218" s="175"/>
      <c r="R218" s="175"/>
    </row>
    <row r="219" spans="1:18" ht="12.75" customHeight="1" x14ac:dyDescent="0.2">
      <c r="A219" s="130"/>
      <c r="B219" s="103"/>
      <c r="C219" s="103"/>
      <c r="D219" s="181"/>
      <c r="E219" s="130"/>
      <c r="F219" s="125"/>
      <c r="Q219" s="176"/>
      <c r="R219" s="176"/>
    </row>
    <row r="220" spans="1:18" ht="12.75" customHeight="1" x14ac:dyDescent="0.2">
      <c r="A220" s="130"/>
      <c r="B220" s="103"/>
      <c r="C220" s="103"/>
      <c r="D220" s="181"/>
      <c r="E220" s="130"/>
      <c r="F220" s="125"/>
      <c r="Q220" s="176"/>
      <c r="R220" s="176"/>
    </row>
    <row r="221" spans="1:18" ht="12.75" customHeight="1" x14ac:dyDescent="0.2">
      <c r="A221" s="131"/>
      <c r="B221" s="104"/>
      <c r="C221" s="104"/>
      <c r="D221" s="182"/>
      <c r="E221" s="131"/>
      <c r="F221" s="126"/>
      <c r="Q221" s="177"/>
      <c r="R221" s="177"/>
    </row>
    <row r="222" spans="1:18" ht="12.75" customHeight="1" x14ac:dyDescent="0.2">
      <c r="A222" s="129">
        <v>7</v>
      </c>
      <c r="B222" s="102" t="s">
        <v>65</v>
      </c>
      <c r="C222" s="102" t="s">
        <v>263</v>
      </c>
      <c r="D222" s="179" t="s">
        <v>231</v>
      </c>
      <c r="E222" s="129">
        <v>2</v>
      </c>
      <c r="F222" s="124">
        <v>14.492943360000002</v>
      </c>
      <c r="Q222" s="175"/>
      <c r="R222" s="175"/>
    </row>
    <row r="223" spans="1:18" ht="12.75" customHeight="1" x14ac:dyDescent="0.2">
      <c r="A223" s="130"/>
      <c r="B223" s="103"/>
      <c r="C223" s="103"/>
      <c r="D223" s="236"/>
      <c r="E223" s="130"/>
      <c r="F223" s="125"/>
      <c r="Q223" s="176"/>
      <c r="R223" s="176"/>
    </row>
    <row r="224" spans="1:18" ht="12.75" customHeight="1" x14ac:dyDescent="0.2">
      <c r="A224" s="130"/>
      <c r="B224" s="103"/>
      <c r="C224" s="103"/>
      <c r="D224" s="236"/>
      <c r="E224" s="130"/>
      <c r="F224" s="125"/>
      <c r="Q224" s="176"/>
      <c r="R224" s="176"/>
    </row>
    <row r="225" spans="1:18" ht="12.75" customHeight="1" x14ac:dyDescent="0.2">
      <c r="A225" s="131"/>
      <c r="B225" s="104"/>
      <c r="C225" s="104"/>
      <c r="D225" s="237"/>
      <c r="E225" s="131"/>
      <c r="F225" s="126"/>
      <c r="Q225" s="177"/>
      <c r="R225" s="177"/>
    </row>
    <row r="226" spans="1:18" ht="12.75" customHeight="1" x14ac:dyDescent="0.2">
      <c r="A226" s="196"/>
      <c r="B226" s="199"/>
      <c r="C226" s="193" t="s">
        <v>236</v>
      </c>
      <c r="D226" s="196"/>
      <c r="E226" s="190"/>
      <c r="F226" s="190"/>
      <c r="Q226" s="211"/>
      <c r="R226" s="214"/>
    </row>
    <row r="227" spans="1:18" ht="12.75" customHeight="1" x14ac:dyDescent="0.2">
      <c r="A227" s="197"/>
      <c r="B227" s="200"/>
      <c r="C227" s="194"/>
      <c r="D227" s="197"/>
      <c r="E227" s="191"/>
      <c r="F227" s="191"/>
      <c r="Q227" s="212"/>
      <c r="R227" s="215"/>
    </row>
    <row r="228" spans="1:18" ht="12.75" customHeight="1" x14ac:dyDescent="0.2">
      <c r="A228" s="197"/>
      <c r="B228" s="200"/>
      <c r="C228" s="194"/>
      <c r="D228" s="197"/>
      <c r="E228" s="191"/>
      <c r="F228" s="191"/>
      <c r="Q228" s="212"/>
      <c r="R228" s="215"/>
    </row>
    <row r="229" spans="1:18" ht="12.75" customHeight="1" x14ac:dyDescent="0.2">
      <c r="A229" s="198"/>
      <c r="B229" s="201"/>
      <c r="C229" s="195"/>
      <c r="D229" s="198"/>
      <c r="E229" s="192"/>
      <c r="F229" s="192"/>
      <c r="Q229" s="213"/>
      <c r="R229" s="216"/>
    </row>
    <row r="230" spans="1:18" ht="12.75" customHeight="1" x14ac:dyDescent="0.2">
      <c r="A230" s="196"/>
      <c r="B230" s="199"/>
      <c r="C230" s="193" t="s">
        <v>237</v>
      </c>
      <c r="D230" s="196"/>
      <c r="E230" s="190"/>
      <c r="F230" s="190"/>
      <c r="Q230" s="211"/>
      <c r="R230" s="208">
        <v>2.3677719330358303E-2</v>
      </c>
    </row>
    <row r="231" spans="1:18" ht="12.75" customHeight="1" x14ac:dyDescent="0.2">
      <c r="A231" s="197"/>
      <c r="B231" s="200"/>
      <c r="C231" s="194"/>
      <c r="D231" s="197"/>
      <c r="E231" s="191"/>
      <c r="F231" s="191"/>
      <c r="Q231" s="212"/>
      <c r="R231" s="209"/>
    </row>
    <row r="232" spans="1:18" ht="12.75" customHeight="1" x14ac:dyDescent="0.2">
      <c r="A232" s="197"/>
      <c r="B232" s="200"/>
      <c r="C232" s="194"/>
      <c r="D232" s="197"/>
      <c r="E232" s="191"/>
      <c r="F232" s="191"/>
      <c r="Q232" s="212"/>
      <c r="R232" s="209"/>
    </row>
    <row r="233" spans="1:18" ht="12.75" customHeight="1" x14ac:dyDescent="0.2">
      <c r="A233" s="198"/>
      <c r="B233" s="201"/>
      <c r="C233" s="195"/>
      <c r="D233" s="198"/>
      <c r="E233" s="192"/>
      <c r="F233" s="192"/>
      <c r="Q233" s="213"/>
      <c r="R233" s="210"/>
    </row>
    <row r="234" spans="1:18" ht="12.75" customHeight="1" x14ac:dyDescent="0.2">
      <c r="A234" s="129"/>
      <c r="B234" s="102"/>
      <c r="C234" s="139" t="s">
        <v>264</v>
      </c>
      <c r="D234" s="129"/>
      <c r="E234" s="108"/>
      <c r="F234" s="124">
        <v>0</v>
      </c>
      <c r="Q234" s="175">
        <v>0</v>
      </c>
      <c r="R234" s="175">
        <v>0</v>
      </c>
    </row>
    <row r="235" spans="1:18" ht="12.75" customHeight="1" x14ac:dyDescent="0.2">
      <c r="A235" s="130"/>
      <c r="B235" s="103"/>
      <c r="C235" s="140"/>
      <c r="D235" s="130"/>
      <c r="E235" s="109"/>
      <c r="F235" s="125"/>
      <c r="Q235" s="176"/>
      <c r="R235" s="176"/>
    </row>
    <row r="236" spans="1:18" ht="12.75" customHeight="1" x14ac:dyDescent="0.2">
      <c r="A236" s="130"/>
      <c r="B236" s="103"/>
      <c r="C236" s="140"/>
      <c r="D236" s="130"/>
      <c r="E236" s="109"/>
      <c r="F236" s="125"/>
      <c r="Q236" s="176"/>
      <c r="R236" s="176"/>
    </row>
    <row r="237" spans="1:18" ht="12.75" customHeight="1" x14ac:dyDescent="0.2">
      <c r="A237" s="131"/>
      <c r="B237" s="104"/>
      <c r="C237" s="141"/>
      <c r="D237" s="131"/>
      <c r="E237" s="110"/>
      <c r="F237" s="126"/>
      <c r="Q237" s="177"/>
      <c r="R237" s="177"/>
    </row>
    <row r="238" spans="1:18" ht="12.75" customHeight="1" x14ac:dyDescent="0.2">
      <c r="A238" s="129">
        <v>1</v>
      </c>
      <c r="B238" s="102" t="s">
        <v>42</v>
      </c>
      <c r="C238" s="241" t="s">
        <v>265</v>
      </c>
      <c r="D238" s="233" t="s">
        <v>222</v>
      </c>
      <c r="E238" s="124">
        <v>8.6</v>
      </c>
      <c r="F238" s="124">
        <v>6.0331714099999996</v>
      </c>
      <c r="Q238" s="175"/>
      <c r="R238" s="175"/>
    </row>
    <row r="239" spans="1:18" ht="12.75" customHeight="1" x14ac:dyDescent="0.2">
      <c r="A239" s="130"/>
      <c r="B239" s="103"/>
      <c r="C239" s="242"/>
      <c r="D239" s="234"/>
      <c r="E239" s="125"/>
      <c r="F239" s="125"/>
      <c r="Q239" s="176"/>
      <c r="R239" s="176"/>
    </row>
    <row r="240" spans="1:18" ht="12.75" customHeight="1" x14ac:dyDescent="0.2">
      <c r="A240" s="130"/>
      <c r="B240" s="103"/>
      <c r="C240" s="242"/>
      <c r="D240" s="234"/>
      <c r="E240" s="125"/>
      <c r="F240" s="125"/>
      <c r="Q240" s="176"/>
      <c r="R240" s="176"/>
    </row>
    <row r="241" spans="1:18" ht="16.5" customHeight="1" x14ac:dyDescent="0.2">
      <c r="A241" s="131"/>
      <c r="B241" s="104"/>
      <c r="C241" s="243"/>
      <c r="D241" s="235"/>
      <c r="E241" s="126"/>
      <c r="F241" s="126"/>
      <c r="Q241" s="177"/>
      <c r="R241" s="177"/>
    </row>
    <row r="242" spans="1:18" ht="12.75" customHeight="1" x14ac:dyDescent="0.2">
      <c r="A242" s="129">
        <v>2</v>
      </c>
      <c r="B242" s="102" t="s">
        <v>275</v>
      </c>
      <c r="C242" s="102" t="s">
        <v>266</v>
      </c>
      <c r="D242" s="220" t="s">
        <v>224</v>
      </c>
      <c r="E242" s="108">
        <v>95</v>
      </c>
      <c r="F242" s="124">
        <v>48.535772436000002</v>
      </c>
      <c r="Q242" s="175"/>
      <c r="R242" s="175"/>
    </row>
    <row r="243" spans="1:18" ht="12.75" customHeight="1" x14ac:dyDescent="0.2">
      <c r="A243" s="130"/>
      <c r="B243" s="103"/>
      <c r="C243" s="103"/>
      <c r="D243" s="221"/>
      <c r="E243" s="109"/>
      <c r="F243" s="125"/>
      <c r="Q243" s="176"/>
      <c r="R243" s="176"/>
    </row>
    <row r="244" spans="1:18" ht="12.75" customHeight="1" x14ac:dyDescent="0.2">
      <c r="A244" s="130"/>
      <c r="B244" s="103"/>
      <c r="C244" s="103"/>
      <c r="D244" s="221"/>
      <c r="E244" s="109"/>
      <c r="F244" s="125"/>
      <c r="Q244" s="176"/>
      <c r="R244" s="176"/>
    </row>
    <row r="245" spans="1:18" ht="12.75" customHeight="1" x14ac:dyDescent="0.2">
      <c r="A245" s="131"/>
      <c r="B245" s="104"/>
      <c r="C245" s="104"/>
      <c r="D245" s="222"/>
      <c r="E245" s="110"/>
      <c r="F245" s="126"/>
      <c r="Q245" s="177"/>
      <c r="R245" s="177"/>
    </row>
    <row r="246" spans="1:18" ht="12.75" customHeight="1" x14ac:dyDescent="0.2">
      <c r="A246" s="129">
        <v>3</v>
      </c>
      <c r="B246" s="102" t="s">
        <v>274</v>
      </c>
      <c r="C246" s="102" t="s">
        <v>267</v>
      </c>
      <c r="D246" s="220" t="s">
        <v>224</v>
      </c>
      <c r="E246" s="108">
        <v>37</v>
      </c>
      <c r="F246" s="124">
        <v>27.641679864</v>
      </c>
      <c r="Q246" s="175"/>
      <c r="R246" s="175"/>
    </row>
    <row r="247" spans="1:18" ht="12.75" customHeight="1" x14ac:dyDescent="0.2">
      <c r="A247" s="130"/>
      <c r="B247" s="103"/>
      <c r="C247" s="103"/>
      <c r="D247" s="221"/>
      <c r="E247" s="109"/>
      <c r="F247" s="125"/>
      <c r="Q247" s="176"/>
      <c r="R247" s="176"/>
    </row>
    <row r="248" spans="1:18" ht="12.75" customHeight="1" x14ac:dyDescent="0.2">
      <c r="A248" s="130"/>
      <c r="B248" s="103"/>
      <c r="C248" s="103"/>
      <c r="D248" s="221"/>
      <c r="E248" s="109"/>
      <c r="F248" s="125"/>
      <c r="Q248" s="176"/>
      <c r="R248" s="176"/>
    </row>
    <row r="249" spans="1:18" ht="12.75" customHeight="1" x14ac:dyDescent="0.2">
      <c r="A249" s="131"/>
      <c r="B249" s="104"/>
      <c r="C249" s="104"/>
      <c r="D249" s="222"/>
      <c r="E249" s="110"/>
      <c r="F249" s="126"/>
      <c r="Q249" s="177"/>
      <c r="R249" s="177"/>
    </row>
    <row r="250" spans="1:18" ht="12.75" customHeight="1" x14ac:dyDescent="0.2">
      <c r="A250" s="129">
        <v>4</v>
      </c>
      <c r="B250" s="102" t="s">
        <v>273</v>
      </c>
      <c r="C250" s="102" t="s">
        <v>268</v>
      </c>
      <c r="D250" s="179" t="s">
        <v>231</v>
      </c>
      <c r="E250" s="108">
        <v>2</v>
      </c>
      <c r="F250" s="124">
        <v>28.076472462000005</v>
      </c>
      <c r="Q250" s="175"/>
      <c r="R250" s="175"/>
    </row>
    <row r="251" spans="1:18" ht="12.75" customHeight="1" x14ac:dyDescent="0.2">
      <c r="A251" s="130"/>
      <c r="B251" s="103"/>
      <c r="C251" s="103"/>
      <c r="D251" s="236"/>
      <c r="E251" s="109"/>
      <c r="F251" s="125"/>
      <c r="Q251" s="176"/>
      <c r="R251" s="176"/>
    </row>
    <row r="252" spans="1:18" ht="12.75" customHeight="1" x14ac:dyDescent="0.2">
      <c r="A252" s="130"/>
      <c r="B252" s="103"/>
      <c r="C252" s="103"/>
      <c r="D252" s="236"/>
      <c r="E252" s="109"/>
      <c r="F252" s="125"/>
      <c r="Q252" s="176"/>
      <c r="R252" s="176"/>
    </row>
    <row r="253" spans="1:18" ht="12.75" customHeight="1" x14ac:dyDescent="0.2">
      <c r="A253" s="131"/>
      <c r="B253" s="104"/>
      <c r="C253" s="104"/>
      <c r="D253" s="237"/>
      <c r="E253" s="110"/>
      <c r="F253" s="126"/>
      <c r="Q253" s="177"/>
      <c r="R253" s="177"/>
    </row>
    <row r="254" spans="1:18" ht="12.75" customHeight="1" x14ac:dyDescent="0.2">
      <c r="A254" s="129">
        <v>5</v>
      </c>
      <c r="B254" s="102" t="s">
        <v>272</v>
      </c>
      <c r="C254" s="102" t="s">
        <v>269</v>
      </c>
      <c r="D254" s="179" t="s">
        <v>231</v>
      </c>
      <c r="E254" s="148">
        <v>4</v>
      </c>
      <c r="F254" s="124">
        <v>53.203580509999995</v>
      </c>
      <c r="Q254" s="175"/>
      <c r="R254" s="175"/>
    </row>
    <row r="255" spans="1:18" ht="12.75" customHeight="1" x14ac:dyDescent="0.2">
      <c r="A255" s="130"/>
      <c r="B255" s="103"/>
      <c r="C255" s="103"/>
      <c r="D255" s="236"/>
      <c r="E255" s="149"/>
      <c r="F255" s="125"/>
      <c r="Q255" s="176"/>
      <c r="R255" s="176"/>
    </row>
    <row r="256" spans="1:18" ht="12.75" customHeight="1" x14ac:dyDescent="0.2">
      <c r="A256" s="130"/>
      <c r="B256" s="103"/>
      <c r="C256" s="103"/>
      <c r="D256" s="236"/>
      <c r="E256" s="149"/>
      <c r="F256" s="125"/>
      <c r="Q256" s="176"/>
      <c r="R256" s="176"/>
    </row>
    <row r="257" spans="1:18" ht="12.75" customHeight="1" x14ac:dyDescent="0.2">
      <c r="A257" s="131"/>
      <c r="B257" s="104"/>
      <c r="C257" s="104"/>
      <c r="D257" s="237"/>
      <c r="E257" s="150"/>
      <c r="F257" s="126"/>
      <c r="Q257" s="177"/>
      <c r="R257" s="177"/>
    </row>
    <row r="258" spans="1:18" ht="12.75" customHeight="1" x14ac:dyDescent="0.2">
      <c r="A258" s="129">
        <v>6</v>
      </c>
      <c r="B258" s="102" t="s">
        <v>271</v>
      </c>
      <c r="C258" s="102" t="s">
        <v>270</v>
      </c>
      <c r="D258" s="179" t="s">
        <v>231</v>
      </c>
      <c r="E258" s="148">
        <v>2</v>
      </c>
      <c r="F258" s="124">
        <v>12.37973661</v>
      </c>
      <c r="Q258" s="175"/>
      <c r="R258" s="175"/>
    </row>
    <row r="259" spans="1:18" ht="12.75" customHeight="1" x14ac:dyDescent="0.2">
      <c r="A259" s="130"/>
      <c r="B259" s="103"/>
      <c r="C259" s="103"/>
      <c r="D259" s="236"/>
      <c r="E259" s="149"/>
      <c r="F259" s="125"/>
      <c r="Q259" s="176"/>
      <c r="R259" s="176"/>
    </row>
    <row r="260" spans="1:18" ht="12.75" customHeight="1" x14ac:dyDescent="0.2">
      <c r="A260" s="130"/>
      <c r="B260" s="103"/>
      <c r="C260" s="103"/>
      <c r="D260" s="236"/>
      <c r="E260" s="149"/>
      <c r="F260" s="125"/>
      <c r="Q260" s="176"/>
      <c r="R260" s="176"/>
    </row>
    <row r="261" spans="1:18" ht="12.75" customHeight="1" x14ac:dyDescent="0.2">
      <c r="A261" s="131"/>
      <c r="B261" s="104"/>
      <c r="C261" s="104"/>
      <c r="D261" s="237"/>
      <c r="E261" s="150"/>
      <c r="F261" s="126"/>
      <c r="Q261" s="177"/>
      <c r="R261" s="177"/>
    </row>
    <row r="262" spans="1:18" ht="12.75" customHeight="1" x14ac:dyDescent="0.2">
      <c r="A262" s="129">
        <v>7</v>
      </c>
      <c r="B262" s="102" t="s">
        <v>276</v>
      </c>
      <c r="C262" s="238" t="s">
        <v>277</v>
      </c>
      <c r="D262" s="183" t="s">
        <v>231</v>
      </c>
      <c r="E262" s="148">
        <v>1</v>
      </c>
      <c r="F262" s="124">
        <v>121.375501086</v>
      </c>
      <c r="Q262" s="175"/>
      <c r="R262" s="175"/>
    </row>
    <row r="263" spans="1:18" ht="12.75" customHeight="1" x14ac:dyDescent="0.2">
      <c r="A263" s="130"/>
      <c r="B263" s="103"/>
      <c r="C263" s="239"/>
      <c r="D263" s="225"/>
      <c r="E263" s="149"/>
      <c r="F263" s="125"/>
      <c r="Q263" s="176"/>
      <c r="R263" s="176"/>
    </row>
    <row r="264" spans="1:18" ht="12.75" customHeight="1" x14ac:dyDescent="0.2">
      <c r="A264" s="130"/>
      <c r="B264" s="103"/>
      <c r="C264" s="239"/>
      <c r="D264" s="225"/>
      <c r="E264" s="149"/>
      <c r="F264" s="125"/>
      <c r="Q264" s="176"/>
      <c r="R264" s="176"/>
    </row>
    <row r="265" spans="1:18" ht="30.75" customHeight="1" x14ac:dyDescent="0.2">
      <c r="A265" s="131"/>
      <c r="B265" s="104"/>
      <c r="C265" s="240"/>
      <c r="D265" s="226"/>
      <c r="E265" s="150"/>
      <c r="F265" s="126"/>
      <c r="Q265" s="177"/>
      <c r="R265" s="177"/>
    </row>
    <row r="266" spans="1:18" ht="12.75" customHeight="1" x14ac:dyDescent="0.2">
      <c r="A266" s="129">
        <v>8</v>
      </c>
      <c r="B266" s="102" t="s">
        <v>278</v>
      </c>
      <c r="C266" s="102" t="s">
        <v>156</v>
      </c>
      <c r="D266" s="183" t="s">
        <v>231</v>
      </c>
      <c r="E266" s="148">
        <v>1</v>
      </c>
      <c r="F266" s="124">
        <v>96.564744458000007</v>
      </c>
      <c r="Q266" s="175"/>
      <c r="R266" s="175"/>
    </row>
    <row r="267" spans="1:18" ht="12.75" customHeight="1" x14ac:dyDescent="0.2">
      <c r="A267" s="130"/>
      <c r="B267" s="103"/>
      <c r="C267" s="103"/>
      <c r="D267" s="225"/>
      <c r="E267" s="149"/>
      <c r="F267" s="125"/>
      <c r="Q267" s="176"/>
      <c r="R267" s="176"/>
    </row>
    <row r="268" spans="1:18" ht="12.75" customHeight="1" x14ac:dyDescent="0.2">
      <c r="A268" s="130"/>
      <c r="B268" s="103"/>
      <c r="C268" s="103"/>
      <c r="D268" s="225"/>
      <c r="E268" s="149"/>
      <c r="F268" s="125"/>
      <c r="Q268" s="176"/>
      <c r="R268" s="176"/>
    </row>
    <row r="269" spans="1:18" ht="12.75" customHeight="1" x14ac:dyDescent="0.2">
      <c r="A269" s="131"/>
      <c r="B269" s="104"/>
      <c r="C269" s="104"/>
      <c r="D269" s="226"/>
      <c r="E269" s="150"/>
      <c r="F269" s="126"/>
      <c r="Q269" s="177"/>
      <c r="R269" s="177"/>
    </row>
    <row r="270" spans="1:18" ht="12.75" customHeight="1" x14ac:dyDescent="0.2">
      <c r="A270" s="129">
        <v>9</v>
      </c>
      <c r="B270" s="102" t="s">
        <v>279</v>
      </c>
      <c r="C270" s="102" t="s">
        <v>157</v>
      </c>
      <c r="D270" s="183" t="s">
        <v>231</v>
      </c>
      <c r="E270" s="148">
        <v>1</v>
      </c>
      <c r="F270" s="124">
        <v>71.223372830000002</v>
      </c>
      <c r="Q270" s="175"/>
      <c r="R270" s="175"/>
    </row>
    <row r="271" spans="1:18" ht="12.75" customHeight="1" x14ac:dyDescent="0.2">
      <c r="A271" s="130"/>
      <c r="B271" s="103"/>
      <c r="C271" s="103"/>
      <c r="D271" s="225"/>
      <c r="E271" s="149"/>
      <c r="F271" s="125"/>
      <c r="Q271" s="176"/>
      <c r="R271" s="176"/>
    </row>
    <row r="272" spans="1:18" ht="12.75" customHeight="1" x14ac:dyDescent="0.2">
      <c r="A272" s="130"/>
      <c r="B272" s="103"/>
      <c r="C272" s="103"/>
      <c r="D272" s="225"/>
      <c r="E272" s="149"/>
      <c r="F272" s="125"/>
      <c r="Q272" s="176"/>
      <c r="R272" s="176"/>
    </row>
    <row r="273" spans="1:18" ht="18.75" customHeight="1" x14ac:dyDescent="0.2">
      <c r="A273" s="131"/>
      <c r="B273" s="104"/>
      <c r="C273" s="104"/>
      <c r="D273" s="226"/>
      <c r="E273" s="150"/>
      <c r="F273" s="126"/>
      <c r="Q273" s="177"/>
      <c r="R273" s="177"/>
    </row>
    <row r="274" spans="1:18" ht="12.75" customHeight="1" x14ac:dyDescent="0.2">
      <c r="A274" s="129">
        <v>10</v>
      </c>
      <c r="B274" s="151" t="s">
        <v>280</v>
      </c>
      <c r="C274" s="102" t="s">
        <v>158</v>
      </c>
      <c r="D274" s="183" t="s">
        <v>231</v>
      </c>
      <c r="E274" s="148">
        <v>1</v>
      </c>
      <c r="F274" s="124">
        <v>165.76206924000002</v>
      </c>
      <c r="Q274" s="175"/>
      <c r="R274" s="175"/>
    </row>
    <row r="275" spans="1:18" ht="12.75" customHeight="1" x14ac:dyDescent="0.2">
      <c r="A275" s="130"/>
      <c r="B275" s="152"/>
      <c r="C275" s="103"/>
      <c r="D275" s="225"/>
      <c r="E275" s="149"/>
      <c r="F275" s="125"/>
      <c r="Q275" s="176"/>
      <c r="R275" s="176"/>
    </row>
    <row r="276" spans="1:18" ht="12.75" customHeight="1" x14ac:dyDescent="0.2">
      <c r="A276" s="130"/>
      <c r="B276" s="152"/>
      <c r="C276" s="103"/>
      <c r="D276" s="225"/>
      <c r="E276" s="149"/>
      <c r="F276" s="125"/>
      <c r="Q276" s="176"/>
      <c r="R276" s="176"/>
    </row>
    <row r="277" spans="1:18" ht="12.75" customHeight="1" x14ac:dyDescent="0.2">
      <c r="A277" s="131"/>
      <c r="B277" s="153"/>
      <c r="C277" s="104"/>
      <c r="D277" s="226"/>
      <c r="E277" s="150"/>
      <c r="F277" s="126"/>
      <c r="Q277" s="177"/>
      <c r="R277" s="177"/>
    </row>
    <row r="278" spans="1:18" ht="12.75" customHeight="1" x14ac:dyDescent="0.2">
      <c r="A278" s="129">
        <v>12</v>
      </c>
      <c r="B278" s="151" t="s">
        <v>100</v>
      </c>
      <c r="C278" s="102" t="s">
        <v>281</v>
      </c>
      <c r="D278" s="179" t="s">
        <v>231</v>
      </c>
      <c r="E278" s="117">
        <v>3</v>
      </c>
      <c r="F278" s="124">
        <v>17.522181799999998</v>
      </c>
      <c r="Q278" s="175"/>
      <c r="R278" s="175"/>
    </row>
    <row r="279" spans="1:18" ht="12.75" customHeight="1" x14ac:dyDescent="0.2">
      <c r="A279" s="130"/>
      <c r="B279" s="152"/>
      <c r="C279" s="103"/>
      <c r="D279" s="236"/>
      <c r="E279" s="118"/>
      <c r="F279" s="125"/>
      <c r="Q279" s="176"/>
      <c r="R279" s="176"/>
    </row>
    <row r="280" spans="1:18" ht="12.75" customHeight="1" x14ac:dyDescent="0.2">
      <c r="A280" s="130"/>
      <c r="B280" s="152"/>
      <c r="C280" s="103"/>
      <c r="D280" s="236"/>
      <c r="E280" s="118"/>
      <c r="F280" s="125"/>
      <c r="Q280" s="176"/>
      <c r="R280" s="176"/>
    </row>
    <row r="281" spans="1:18" ht="18.75" customHeight="1" x14ac:dyDescent="0.2">
      <c r="A281" s="131"/>
      <c r="B281" s="153"/>
      <c r="C281" s="104"/>
      <c r="D281" s="237"/>
      <c r="E281" s="119"/>
      <c r="F281" s="126"/>
      <c r="Q281" s="177"/>
      <c r="R281" s="177"/>
    </row>
    <row r="282" spans="1:18" ht="12.75" customHeight="1" x14ac:dyDescent="0.2">
      <c r="A282" s="129">
        <v>13</v>
      </c>
      <c r="B282" s="184" t="s">
        <v>103</v>
      </c>
      <c r="C282" s="102" t="s">
        <v>282</v>
      </c>
      <c r="D282" s="187" t="s">
        <v>243</v>
      </c>
      <c r="E282" s="124">
        <v>5.85</v>
      </c>
      <c r="F282" s="124">
        <v>1.1312740656228</v>
      </c>
      <c r="Q282" s="175"/>
      <c r="R282" s="175"/>
    </row>
    <row r="283" spans="1:18" ht="12.75" customHeight="1" x14ac:dyDescent="0.2">
      <c r="A283" s="130"/>
      <c r="B283" s="185"/>
      <c r="C283" s="103"/>
      <c r="D283" s="188"/>
      <c r="E283" s="125"/>
      <c r="F283" s="125"/>
      <c r="Q283" s="176"/>
      <c r="R283" s="176"/>
    </row>
    <row r="284" spans="1:18" ht="12.75" customHeight="1" x14ac:dyDescent="0.2">
      <c r="A284" s="130"/>
      <c r="B284" s="185"/>
      <c r="C284" s="103"/>
      <c r="D284" s="188"/>
      <c r="E284" s="125"/>
      <c r="F284" s="125"/>
      <c r="Q284" s="176"/>
      <c r="R284" s="176"/>
    </row>
    <row r="285" spans="1:18" ht="12.75" customHeight="1" x14ac:dyDescent="0.2">
      <c r="A285" s="131"/>
      <c r="B285" s="186"/>
      <c r="C285" s="104"/>
      <c r="D285" s="189"/>
      <c r="E285" s="126"/>
      <c r="F285" s="126"/>
      <c r="Q285" s="177"/>
      <c r="R285" s="177"/>
    </row>
    <row r="286" spans="1:18" ht="12.75" customHeight="1" x14ac:dyDescent="0.2">
      <c r="A286" s="129">
        <v>14</v>
      </c>
      <c r="B286" s="102" t="s">
        <v>118</v>
      </c>
      <c r="C286" s="102" t="s">
        <v>283</v>
      </c>
      <c r="D286" s="233" t="s">
        <v>222</v>
      </c>
      <c r="E286" s="124">
        <v>2.65</v>
      </c>
      <c r="F286" s="124">
        <v>46.249652399131008</v>
      </c>
      <c r="Q286" s="175"/>
      <c r="R286" s="175"/>
    </row>
    <row r="287" spans="1:18" ht="12.75" customHeight="1" x14ac:dyDescent="0.2">
      <c r="A287" s="130"/>
      <c r="B287" s="103"/>
      <c r="C287" s="103"/>
      <c r="D287" s="234"/>
      <c r="E287" s="125"/>
      <c r="F287" s="125"/>
      <c r="Q287" s="176"/>
      <c r="R287" s="176"/>
    </row>
    <row r="288" spans="1:18" ht="12.75" customHeight="1" x14ac:dyDescent="0.2">
      <c r="A288" s="130"/>
      <c r="B288" s="103"/>
      <c r="C288" s="103"/>
      <c r="D288" s="234"/>
      <c r="E288" s="125"/>
      <c r="F288" s="125"/>
      <c r="Q288" s="176"/>
      <c r="R288" s="176"/>
    </row>
    <row r="289" spans="1:18" ht="12.75" customHeight="1" x14ac:dyDescent="0.2">
      <c r="A289" s="131"/>
      <c r="B289" s="104"/>
      <c r="C289" s="104"/>
      <c r="D289" s="235"/>
      <c r="E289" s="126"/>
      <c r="F289" s="126"/>
      <c r="Q289" s="177"/>
      <c r="R289" s="177"/>
    </row>
    <row r="290" spans="1:18" ht="12.75" customHeight="1" x14ac:dyDescent="0.2">
      <c r="A290" s="129">
        <v>15</v>
      </c>
      <c r="B290" s="102" t="s">
        <v>110</v>
      </c>
      <c r="C290" s="230" t="s">
        <v>284</v>
      </c>
      <c r="D290" s="187" t="s">
        <v>243</v>
      </c>
      <c r="E290" s="108">
        <v>98</v>
      </c>
      <c r="F290" s="124">
        <v>1.6816661183200001</v>
      </c>
      <c r="Q290" s="175"/>
      <c r="R290" s="175"/>
    </row>
    <row r="291" spans="1:18" ht="12.75" customHeight="1" x14ac:dyDescent="0.2">
      <c r="A291" s="130"/>
      <c r="B291" s="103"/>
      <c r="C291" s="231"/>
      <c r="D291" s="188"/>
      <c r="E291" s="109"/>
      <c r="F291" s="125"/>
      <c r="Q291" s="176"/>
      <c r="R291" s="176"/>
    </row>
    <row r="292" spans="1:18" ht="12.75" customHeight="1" x14ac:dyDescent="0.2">
      <c r="A292" s="130"/>
      <c r="B292" s="103"/>
      <c r="C292" s="231"/>
      <c r="D292" s="188"/>
      <c r="E292" s="109"/>
      <c r="F292" s="125"/>
      <c r="Q292" s="176"/>
      <c r="R292" s="176"/>
    </row>
    <row r="293" spans="1:18" ht="42.75" customHeight="1" x14ac:dyDescent="0.2">
      <c r="A293" s="131"/>
      <c r="B293" s="104"/>
      <c r="C293" s="232"/>
      <c r="D293" s="189"/>
      <c r="E293" s="110"/>
      <c r="F293" s="126"/>
      <c r="Q293" s="177"/>
      <c r="R293" s="177"/>
    </row>
    <row r="294" spans="1:18" ht="12.75" customHeight="1" x14ac:dyDescent="0.2">
      <c r="A294" s="129">
        <v>16</v>
      </c>
      <c r="B294" s="102" t="s">
        <v>112</v>
      </c>
      <c r="C294" s="102" t="s">
        <v>285</v>
      </c>
      <c r="D294" s="187" t="s">
        <v>243</v>
      </c>
      <c r="E294" s="108">
        <v>98</v>
      </c>
      <c r="F294" s="124">
        <v>0.96073800000000009</v>
      </c>
      <c r="Q294" s="175"/>
      <c r="R294" s="175"/>
    </row>
    <row r="295" spans="1:18" ht="12.75" customHeight="1" x14ac:dyDescent="0.2">
      <c r="A295" s="130"/>
      <c r="B295" s="103"/>
      <c r="C295" s="103"/>
      <c r="D295" s="188"/>
      <c r="E295" s="109"/>
      <c r="F295" s="125"/>
      <c r="Q295" s="176"/>
      <c r="R295" s="176"/>
    </row>
    <row r="296" spans="1:18" ht="12.75" customHeight="1" x14ac:dyDescent="0.2">
      <c r="A296" s="130"/>
      <c r="B296" s="103"/>
      <c r="C296" s="103"/>
      <c r="D296" s="188"/>
      <c r="E296" s="109"/>
      <c r="F296" s="125"/>
      <c r="Q296" s="176"/>
      <c r="R296" s="176"/>
    </row>
    <row r="297" spans="1:18" ht="12.75" customHeight="1" x14ac:dyDescent="0.2">
      <c r="A297" s="131"/>
      <c r="B297" s="104"/>
      <c r="C297" s="104"/>
      <c r="D297" s="189"/>
      <c r="E297" s="110"/>
      <c r="F297" s="126"/>
      <c r="Q297" s="177"/>
      <c r="R297" s="177"/>
    </row>
    <row r="298" spans="1:18" ht="12.75" customHeight="1" x14ac:dyDescent="0.2">
      <c r="A298" s="129">
        <v>17</v>
      </c>
      <c r="B298" s="102" t="s">
        <v>185</v>
      </c>
      <c r="C298" s="102" t="s">
        <v>286</v>
      </c>
      <c r="D298" s="178" t="s">
        <v>222</v>
      </c>
      <c r="E298" s="124">
        <v>1.21</v>
      </c>
      <c r="F298" s="124">
        <v>4.0260769999999999</v>
      </c>
      <c r="Q298" s="175"/>
      <c r="R298" s="175"/>
    </row>
    <row r="299" spans="1:18" ht="12.75" customHeight="1" x14ac:dyDescent="0.2">
      <c r="A299" s="130"/>
      <c r="B299" s="103"/>
      <c r="C299" s="103"/>
      <c r="D299" s="223"/>
      <c r="E299" s="125"/>
      <c r="F299" s="125"/>
      <c r="Q299" s="176"/>
      <c r="R299" s="176"/>
    </row>
    <row r="300" spans="1:18" ht="12.75" customHeight="1" x14ac:dyDescent="0.2">
      <c r="A300" s="130"/>
      <c r="B300" s="103"/>
      <c r="C300" s="103"/>
      <c r="D300" s="223"/>
      <c r="E300" s="125"/>
      <c r="F300" s="125"/>
      <c r="Q300" s="176"/>
      <c r="R300" s="176"/>
    </row>
    <row r="301" spans="1:18" ht="12.75" customHeight="1" x14ac:dyDescent="0.2">
      <c r="A301" s="131"/>
      <c r="B301" s="104"/>
      <c r="C301" s="104"/>
      <c r="D301" s="224"/>
      <c r="E301" s="126"/>
      <c r="F301" s="126"/>
      <c r="Q301" s="177"/>
      <c r="R301" s="177"/>
    </row>
    <row r="302" spans="1:18" ht="12.75" customHeight="1" x14ac:dyDescent="0.2">
      <c r="A302" s="129">
        <v>18</v>
      </c>
      <c r="B302" s="102" t="s">
        <v>187</v>
      </c>
      <c r="C302" s="102" t="s">
        <v>287</v>
      </c>
      <c r="D302" s="178" t="s">
        <v>243</v>
      </c>
      <c r="E302" s="108">
        <v>0.19800000000000001</v>
      </c>
      <c r="F302" s="124">
        <v>1.0817344214219999</v>
      </c>
      <c r="Q302" s="175"/>
      <c r="R302" s="175"/>
    </row>
    <row r="303" spans="1:18" ht="12.75" customHeight="1" x14ac:dyDescent="0.2">
      <c r="A303" s="130"/>
      <c r="B303" s="103"/>
      <c r="C303" s="103"/>
      <c r="D303" s="223"/>
      <c r="E303" s="109"/>
      <c r="F303" s="125"/>
      <c r="Q303" s="176"/>
      <c r="R303" s="176"/>
    </row>
    <row r="304" spans="1:18" ht="12.75" customHeight="1" x14ac:dyDescent="0.2">
      <c r="A304" s="130"/>
      <c r="B304" s="103"/>
      <c r="C304" s="103"/>
      <c r="D304" s="223"/>
      <c r="E304" s="109"/>
      <c r="F304" s="125"/>
      <c r="Q304" s="176"/>
      <c r="R304" s="176"/>
    </row>
    <row r="305" spans="1:18" ht="31.5" customHeight="1" x14ac:dyDescent="0.2">
      <c r="A305" s="131"/>
      <c r="B305" s="104"/>
      <c r="C305" s="104"/>
      <c r="D305" s="224"/>
      <c r="E305" s="110"/>
      <c r="F305" s="126"/>
      <c r="Q305" s="177"/>
      <c r="R305" s="177"/>
    </row>
    <row r="306" spans="1:18" ht="12.75" customHeight="1" x14ac:dyDescent="0.2">
      <c r="A306" s="129">
        <v>19</v>
      </c>
      <c r="B306" s="102" t="s">
        <v>62</v>
      </c>
      <c r="C306" s="102" t="s">
        <v>288</v>
      </c>
      <c r="D306" s="178" t="s">
        <v>222</v>
      </c>
      <c r="E306" s="227">
        <v>0.51200000000000001</v>
      </c>
      <c r="F306" s="124">
        <v>37.017986092807995</v>
      </c>
      <c r="Q306" s="175"/>
      <c r="R306" s="175"/>
    </row>
    <row r="307" spans="1:18" ht="12.75" customHeight="1" x14ac:dyDescent="0.2">
      <c r="A307" s="130"/>
      <c r="B307" s="103"/>
      <c r="C307" s="103"/>
      <c r="D307" s="223"/>
      <c r="E307" s="228"/>
      <c r="F307" s="125"/>
      <c r="Q307" s="176"/>
      <c r="R307" s="176"/>
    </row>
    <row r="308" spans="1:18" ht="12.75" customHeight="1" x14ac:dyDescent="0.2">
      <c r="A308" s="130"/>
      <c r="B308" s="103"/>
      <c r="C308" s="103"/>
      <c r="D308" s="223"/>
      <c r="E308" s="228"/>
      <c r="F308" s="125"/>
      <c r="Q308" s="176"/>
      <c r="R308" s="176"/>
    </row>
    <row r="309" spans="1:18" ht="32.25" customHeight="1" x14ac:dyDescent="0.2">
      <c r="A309" s="131"/>
      <c r="B309" s="104"/>
      <c r="C309" s="104"/>
      <c r="D309" s="224"/>
      <c r="E309" s="229"/>
      <c r="F309" s="126"/>
      <c r="Q309" s="177"/>
      <c r="R309" s="177"/>
    </row>
    <row r="310" spans="1:18" ht="12.75" customHeight="1" x14ac:dyDescent="0.2">
      <c r="A310" s="129">
        <v>20</v>
      </c>
      <c r="B310" s="102" t="s">
        <v>31</v>
      </c>
      <c r="C310" s="102" t="s">
        <v>289</v>
      </c>
      <c r="D310" s="178" t="s">
        <v>229</v>
      </c>
      <c r="E310" s="129">
        <v>8.9999999999999993E-3</v>
      </c>
      <c r="F310" s="124">
        <v>339.67836</v>
      </c>
      <c r="Q310" s="175"/>
      <c r="R310" s="175"/>
    </row>
    <row r="311" spans="1:18" ht="12.75" customHeight="1" x14ac:dyDescent="0.2">
      <c r="A311" s="130"/>
      <c r="B311" s="103"/>
      <c r="C311" s="103"/>
      <c r="D311" s="223"/>
      <c r="E311" s="130"/>
      <c r="F311" s="125"/>
      <c r="Q311" s="176"/>
      <c r="R311" s="176"/>
    </row>
    <row r="312" spans="1:18" ht="12.75" customHeight="1" x14ac:dyDescent="0.2">
      <c r="A312" s="130"/>
      <c r="B312" s="103"/>
      <c r="C312" s="103"/>
      <c r="D312" s="223"/>
      <c r="E312" s="130"/>
      <c r="F312" s="125"/>
      <c r="Q312" s="176"/>
      <c r="R312" s="176"/>
    </row>
    <row r="313" spans="1:18" ht="12.75" customHeight="1" x14ac:dyDescent="0.2">
      <c r="A313" s="131"/>
      <c r="B313" s="104"/>
      <c r="C313" s="104"/>
      <c r="D313" s="224"/>
      <c r="E313" s="131"/>
      <c r="F313" s="126"/>
      <c r="Q313" s="177"/>
      <c r="R313" s="177"/>
    </row>
    <row r="314" spans="1:18" ht="12.75" customHeight="1" x14ac:dyDescent="0.2">
      <c r="A314" s="129">
        <v>21</v>
      </c>
      <c r="B314" s="102" t="s">
        <v>193</v>
      </c>
      <c r="C314" s="102" t="s">
        <v>290</v>
      </c>
      <c r="D314" s="183" t="s">
        <v>231</v>
      </c>
      <c r="E314" s="129">
        <v>2</v>
      </c>
      <c r="F314" s="124">
        <v>14.069202000000001</v>
      </c>
      <c r="Q314" s="175"/>
      <c r="R314" s="175"/>
    </row>
    <row r="315" spans="1:18" ht="12.75" customHeight="1" x14ac:dyDescent="0.2">
      <c r="A315" s="130"/>
      <c r="B315" s="103"/>
      <c r="C315" s="103"/>
      <c r="D315" s="225"/>
      <c r="E315" s="130"/>
      <c r="F315" s="125"/>
      <c r="Q315" s="176"/>
      <c r="R315" s="176"/>
    </row>
    <row r="316" spans="1:18" ht="12.75" customHeight="1" x14ac:dyDescent="0.2">
      <c r="A316" s="130"/>
      <c r="B316" s="103"/>
      <c r="C316" s="103"/>
      <c r="D316" s="225"/>
      <c r="E316" s="130"/>
      <c r="F316" s="125"/>
      <c r="Q316" s="176"/>
      <c r="R316" s="176"/>
    </row>
    <row r="317" spans="1:18" ht="12.75" customHeight="1" x14ac:dyDescent="0.2">
      <c r="A317" s="131"/>
      <c r="B317" s="104"/>
      <c r="C317" s="104"/>
      <c r="D317" s="226"/>
      <c r="E317" s="131"/>
      <c r="F317" s="126"/>
      <c r="Q317" s="177"/>
      <c r="R317" s="177"/>
    </row>
    <row r="318" spans="1:18" ht="12.75" customHeight="1" x14ac:dyDescent="0.2">
      <c r="A318" s="129">
        <v>22</v>
      </c>
      <c r="B318" s="102" t="s">
        <v>31</v>
      </c>
      <c r="C318" s="102" t="s">
        <v>291</v>
      </c>
      <c r="D318" s="183" t="s">
        <v>231</v>
      </c>
      <c r="E318" s="129">
        <v>2</v>
      </c>
      <c r="F318" s="124">
        <v>5.8877582400000001</v>
      </c>
      <c r="Q318" s="175"/>
      <c r="R318" s="175"/>
    </row>
    <row r="319" spans="1:18" ht="12.75" customHeight="1" x14ac:dyDescent="0.2">
      <c r="A319" s="130"/>
      <c r="B319" s="103"/>
      <c r="C319" s="103"/>
      <c r="D319" s="225"/>
      <c r="E319" s="130"/>
      <c r="F319" s="125"/>
      <c r="Q319" s="176"/>
      <c r="R319" s="176"/>
    </row>
    <row r="320" spans="1:18" ht="12.75" customHeight="1" x14ac:dyDescent="0.2">
      <c r="A320" s="130"/>
      <c r="B320" s="103"/>
      <c r="C320" s="103"/>
      <c r="D320" s="225"/>
      <c r="E320" s="130"/>
      <c r="F320" s="125"/>
      <c r="Q320" s="176"/>
      <c r="R320" s="176"/>
    </row>
    <row r="321" spans="1:18" ht="12.75" customHeight="1" x14ac:dyDescent="0.2">
      <c r="A321" s="131"/>
      <c r="B321" s="104"/>
      <c r="C321" s="104"/>
      <c r="D321" s="226"/>
      <c r="E321" s="131"/>
      <c r="F321" s="126"/>
      <c r="Q321" s="177"/>
      <c r="R321" s="177"/>
    </row>
    <row r="322" spans="1:18" ht="12.75" customHeight="1" x14ac:dyDescent="0.2">
      <c r="A322" s="129">
        <v>23</v>
      </c>
      <c r="B322" s="102" t="s">
        <v>65</v>
      </c>
      <c r="C322" s="102" t="s">
        <v>292</v>
      </c>
      <c r="D322" s="183" t="s">
        <v>231</v>
      </c>
      <c r="E322" s="129">
        <v>1</v>
      </c>
      <c r="F322" s="124">
        <v>20.154249360000001</v>
      </c>
      <c r="Q322" s="175"/>
      <c r="R322" s="175"/>
    </row>
    <row r="323" spans="1:18" ht="12.75" customHeight="1" x14ac:dyDescent="0.2">
      <c r="A323" s="130"/>
      <c r="B323" s="103"/>
      <c r="C323" s="103"/>
      <c r="D323" s="225"/>
      <c r="E323" s="130"/>
      <c r="F323" s="125"/>
      <c r="Q323" s="176"/>
      <c r="R323" s="176"/>
    </row>
    <row r="324" spans="1:18" ht="12.75" customHeight="1" x14ac:dyDescent="0.2">
      <c r="A324" s="130"/>
      <c r="B324" s="103"/>
      <c r="C324" s="103"/>
      <c r="D324" s="225"/>
      <c r="E324" s="130"/>
      <c r="F324" s="125"/>
      <c r="Q324" s="176"/>
      <c r="R324" s="176"/>
    </row>
    <row r="325" spans="1:18" ht="12.75" customHeight="1" x14ac:dyDescent="0.2">
      <c r="A325" s="131"/>
      <c r="B325" s="104"/>
      <c r="C325" s="104"/>
      <c r="D325" s="226"/>
      <c r="E325" s="131"/>
      <c r="F325" s="126"/>
      <c r="Q325" s="177"/>
      <c r="R325" s="177"/>
    </row>
    <row r="326" spans="1:18" ht="12.75" customHeight="1" x14ac:dyDescent="0.2">
      <c r="A326" s="129">
        <v>24</v>
      </c>
      <c r="B326" s="102" t="s">
        <v>198</v>
      </c>
      <c r="C326" s="102" t="s">
        <v>235</v>
      </c>
      <c r="D326" s="178" t="s">
        <v>229</v>
      </c>
      <c r="E326" s="129">
        <v>0.7</v>
      </c>
      <c r="F326" s="124">
        <v>3.3671810000000004</v>
      </c>
      <c r="Q326" s="175"/>
      <c r="R326" s="175"/>
    </row>
    <row r="327" spans="1:18" ht="12.75" customHeight="1" x14ac:dyDescent="0.2">
      <c r="A327" s="130"/>
      <c r="B327" s="103"/>
      <c r="C327" s="103"/>
      <c r="D327" s="223"/>
      <c r="E327" s="130"/>
      <c r="F327" s="125"/>
      <c r="Q327" s="176"/>
      <c r="R327" s="176"/>
    </row>
    <row r="328" spans="1:18" ht="12.75" customHeight="1" x14ac:dyDescent="0.2">
      <c r="A328" s="130"/>
      <c r="B328" s="103"/>
      <c r="C328" s="103"/>
      <c r="D328" s="223"/>
      <c r="E328" s="130"/>
      <c r="F328" s="125"/>
      <c r="Q328" s="176"/>
      <c r="R328" s="176"/>
    </row>
    <row r="329" spans="1:18" ht="32.25" customHeight="1" x14ac:dyDescent="0.2">
      <c r="A329" s="131"/>
      <c r="B329" s="104"/>
      <c r="C329" s="104"/>
      <c r="D329" s="224"/>
      <c r="E329" s="131"/>
      <c r="F329" s="126"/>
      <c r="Q329" s="177"/>
      <c r="R329" s="177"/>
    </row>
    <row r="330" spans="1:18" ht="12.75" customHeight="1" x14ac:dyDescent="0.2">
      <c r="A330" s="129">
        <v>25</v>
      </c>
      <c r="B330" s="102" t="s">
        <v>200</v>
      </c>
      <c r="C330" s="102" t="s">
        <v>293</v>
      </c>
      <c r="D330" s="187" t="s">
        <v>243</v>
      </c>
      <c r="E330" s="108">
        <v>415</v>
      </c>
      <c r="F330" s="124">
        <v>2.6327960749999999</v>
      </c>
      <c r="Q330" s="175"/>
      <c r="R330" s="175"/>
    </row>
    <row r="331" spans="1:18" ht="12.75" customHeight="1" x14ac:dyDescent="0.2">
      <c r="A331" s="130"/>
      <c r="B331" s="103"/>
      <c r="C331" s="103"/>
      <c r="D331" s="188"/>
      <c r="E331" s="109"/>
      <c r="F331" s="125"/>
      <c r="Q331" s="176"/>
      <c r="R331" s="176"/>
    </row>
    <row r="332" spans="1:18" ht="12.75" customHeight="1" x14ac:dyDescent="0.2">
      <c r="A332" s="130"/>
      <c r="B332" s="103"/>
      <c r="C332" s="103"/>
      <c r="D332" s="188"/>
      <c r="E332" s="109"/>
      <c r="F332" s="125"/>
      <c r="Q332" s="176"/>
      <c r="R332" s="176"/>
    </row>
    <row r="333" spans="1:18" ht="12.75" customHeight="1" x14ac:dyDescent="0.2">
      <c r="A333" s="131"/>
      <c r="B333" s="104"/>
      <c r="C333" s="104"/>
      <c r="D333" s="189"/>
      <c r="E333" s="110"/>
      <c r="F333" s="126"/>
      <c r="Q333" s="177"/>
      <c r="R333" s="177"/>
    </row>
    <row r="334" spans="1:18" ht="12.75" customHeight="1" x14ac:dyDescent="0.2">
      <c r="A334" s="129">
        <v>26</v>
      </c>
      <c r="B334" s="102" t="s">
        <v>31</v>
      </c>
      <c r="C334" s="102" t="s">
        <v>294</v>
      </c>
      <c r="D334" s="187" t="s">
        <v>243</v>
      </c>
      <c r="E334" s="124">
        <v>425</v>
      </c>
      <c r="F334" s="124">
        <v>0.43025925599999998</v>
      </c>
      <c r="Q334" s="175"/>
      <c r="R334" s="175"/>
    </row>
    <row r="335" spans="1:18" ht="12.75" customHeight="1" x14ac:dyDescent="0.2">
      <c r="A335" s="130"/>
      <c r="B335" s="103"/>
      <c r="C335" s="103"/>
      <c r="D335" s="188"/>
      <c r="E335" s="125"/>
      <c r="F335" s="125"/>
      <c r="Q335" s="176"/>
      <c r="R335" s="176"/>
    </row>
    <row r="336" spans="1:18" ht="12.75" customHeight="1" x14ac:dyDescent="0.2">
      <c r="A336" s="130"/>
      <c r="B336" s="103"/>
      <c r="C336" s="103"/>
      <c r="D336" s="188"/>
      <c r="E336" s="125"/>
      <c r="F336" s="125"/>
      <c r="Q336" s="176"/>
      <c r="R336" s="176"/>
    </row>
    <row r="337" spans="1:18" ht="12.75" customHeight="1" x14ac:dyDescent="0.2">
      <c r="A337" s="131"/>
      <c r="B337" s="104"/>
      <c r="C337" s="104"/>
      <c r="D337" s="189"/>
      <c r="E337" s="126"/>
      <c r="F337" s="126"/>
      <c r="Q337" s="177"/>
      <c r="R337" s="177"/>
    </row>
    <row r="338" spans="1:18" ht="12.75" customHeight="1" x14ac:dyDescent="0.2">
      <c r="A338" s="129">
        <v>27</v>
      </c>
      <c r="B338" s="102" t="s">
        <v>31</v>
      </c>
      <c r="C338" s="102" t="s">
        <v>295</v>
      </c>
      <c r="D338" s="102" t="s">
        <v>212</v>
      </c>
      <c r="E338" s="148">
        <v>105.5</v>
      </c>
      <c r="F338" s="124">
        <v>0.2343780684</v>
      </c>
      <c r="Q338" s="175"/>
      <c r="R338" s="175"/>
    </row>
    <row r="339" spans="1:18" ht="12.75" customHeight="1" x14ac:dyDescent="0.2">
      <c r="A339" s="130"/>
      <c r="B339" s="103"/>
      <c r="C339" s="103"/>
      <c r="D339" s="103"/>
      <c r="E339" s="149"/>
      <c r="F339" s="125"/>
      <c r="Q339" s="176"/>
      <c r="R339" s="176"/>
    </row>
    <row r="340" spans="1:18" ht="12.75" customHeight="1" x14ac:dyDescent="0.2">
      <c r="A340" s="130"/>
      <c r="B340" s="103"/>
      <c r="C340" s="103"/>
      <c r="D340" s="103"/>
      <c r="E340" s="149"/>
      <c r="F340" s="125"/>
      <c r="Q340" s="176"/>
      <c r="R340" s="176"/>
    </row>
    <row r="341" spans="1:18" ht="12.75" customHeight="1" x14ac:dyDescent="0.2">
      <c r="A341" s="131"/>
      <c r="B341" s="104"/>
      <c r="C341" s="104"/>
      <c r="D341" s="104"/>
      <c r="E341" s="150"/>
      <c r="F341" s="126"/>
      <c r="Q341" s="177"/>
      <c r="R341" s="177"/>
    </row>
    <row r="342" spans="1:18" ht="12.75" customHeight="1" x14ac:dyDescent="0.2">
      <c r="A342" s="129">
        <v>28</v>
      </c>
      <c r="B342" s="184" t="s">
        <v>207</v>
      </c>
      <c r="C342" s="102" t="s">
        <v>296</v>
      </c>
      <c r="D342" s="220" t="s">
        <v>224</v>
      </c>
      <c r="E342" s="217">
        <v>175</v>
      </c>
      <c r="F342" s="124">
        <v>0.1607059434384</v>
      </c>
      <c r="Q342" s="175"/>
      <c r="R342" s="175"/>
    </row>
    <row r="343" spans="1:18" ht="12.75" customHeight="1" x14ac:dyDescent="0.2">
      <c r="A343" s="130"/>
      <c r="B343" s="185"/>
      <c r="C343" s="103"/>
      <c r="D343" s="221"/>
      <c r="E343" s="218"/>
      <c r="F343" s="125"/>
      <c r="Q343" s="176"/>
      <c r="R343" s="176"/>
    </row>
    <row r="344" spans="1:18" ht="12.75" customHeight="1" x14ac:dyDescent="0.2">
      <c r="A344" s="130"/>
      <c r="B344" s="185"/>
      <c r="C344" s="103"/>
      <c r="D344" s="221"/>
      <c r="E344" s="218"/>
      <c r="F344" s="125"/>
      <c r="Q344" s="176"/>
      <c r="R344" s="176"/>
    </row>
    <row r="345" spans="1:18" ht="24" customHeight="1" x14ac:dyDescent="0.2">
      <c r="A345" s="131"/>
      <c r="B345" s="186"/>
      <c r="C345" s="104"/>
      <c r="D345" s="222"/>
      <c r="E345" s="219"/>
      <c r="F345" s="126"/>
      <c r="Q345" s="177"/>
      <c r="R345" s="177"/>
    </row>
    <row r="346" spans="1:18" ht="12.75" customHeight="1" x14ac:dyDescent="0.2">
      <c r="A346" s="196"/>
      <c r="B346" s="199"/>
      <c r="C346" s="193" t="s">
        <v>236</v>
      </c>
      <c r="D346" s="196"/>
      <c r="E346" s="190"/>
      <c r="F346" s="190"/>
      <c r="Q346" s="211"/>
      <c r="R346" s="214"/>
    </row>
    <row r="347" spans="1:18" ht="12.75" customHeight="1" x14ac:dyDescent="0.2">
      <c r="A347" s="197"/>
      <c r="B347" s="200"/>
      <c r="C347" s="194"/>
      <c r="D347" s="197"/>
      <c r="E347" s="191"/>
      <c r="F347" s="191"/>
      <c r="Q347" s="212"/>
      <c r="R347" s="215"/>
    </row>
    <row r="348" spans="1:18" ht="12.75" customHeight="1" x14ac:dyDescent="0.2">
      <c r="A348" s="197"/>
      <c r="B348" s="200"/>
      <c r="C348" s="194"/>
      <c r="D348" s="197"/>
      <c r="E348" s="191"/>
      <c r="F348" s="191"/>
      <c r="Q348" s="212"/>
      <c r="R348" s="215"/>
    </row>
    <row r="349" spans="1:18" ht="12.75" customHeight="1" x14ac:dyDescent="0.2">
      <c r="A349" s="198"/>
      <c r="B349" s="201"/>
      <c r="C349" s="195"/>
      <c r="D349" s="198"/>
      <c r="E349" s="192"/>
      <c r="F349" s="192"/>
      <c r="Q349" s="213"/>
      <c r="R349" s="216"/>
    </row>
    <row r="350" spans="1:18" ht="12.75" customHeight="1" x14ac:dyDescent="0.2">
      <c r="A350" s="196"/>
      <c r="B350" s="199"/>
      <c r="C350" s="193" t="s">
        <v>237</v>
      </c>
      <c r="D350" s="196"/>
      <c r="E350" s="190"/>
      <c r="F350" s="190"/>
      <c r="Q350" s="211"/>
      <c r="R350" s="208">
        <v>0.68800942986612734</v>
      </c>
    </row>
    <row r="351" spans="1:18" ht="12.75" customHeight="1" x14ac:dyDescent="0.2">
      <c r="A351" s="197"/>
      <c r="B351" s="200"/>
      <c r="C351" s="194"/>
      <c r="D351" s="197"/>
      <c r="E351" s="191"/>
      <c r="F351" s="191"/>
      <c r="Q351" s="212"/>
      <c r="R351" s="209"/>
    </row>
    <row r="352" spans="1:18" ht="12.75" customHeight="1" x14ac:dyDescent="0.2">
      <c r="A352" s="197"/>
      <c r="B352" s="200"/>
      <c r="C352" s="194"/>
      <c r="D352" s="197"/>
      <c r="E352" s="191"/>
      <c r="F352" s="191"/>
      <c r="Q352" s="212"/>
      <c r="R352" s="209"/>
    </row>
    <row r="353" spans="1:18" ht="12.75" customHeight="1" x14ac:dyDescent="0.2">
      <c r="A353" s="198"/>
      <c r="B353" s="201"/>
      <c r="C353" s="195"/>
      <c r="D353" s="198"/>
      <c r="E353" s="192"/>
      <c r="F353" s="192"/>
      <c r="Q353" s="213"/>
      <c r="R353" s="210"/>
    </row>
    <row r="354" spans="1:18" ht="22.5" customHeight="1" x14ac:dyDescent="0.2">
      <c r="A354" s="41"/>
      <c r="B354" s="42"/>
      <c r="C354" s="202" t="s">
        <v>297</v>
      </c>
      <c r="D354" s="203"/>
      <c r="E354" s="204"/>
      <c r="F354" s="43"/>
      <c r="Q354" s="81"/>
      <c r="R354" s="45">
        <v>0.99999999999999978</v>
      </c>
    </row>
    <row r="355" spans="1:18" ht="25.5" customHeight="1" x14ac:dyDescent="0.2">
      <c r="A355" s="41"/>
      <c r="B355" s="42"/>
      <c r="C355" s="202" t="s">
        <v>299</v>
      </c>
      <c r="D355" s="203"/>
      <c r="E355" s="204"/>
      <c r="F355" s="43"/>
      <c r="Q355" s="44"/>
      <c r="R355" s="57"/>
    </row>
    <row r="356" spans="1:18" ht="24" customHeight="1" x14ac:dyDescent="0.2">
      <c r="A356" s="68"/>
      <c r="B356" s="69"/>
      <c r="C356" s="205" t="s">
        <v>298</v>
      </c>
      <c r="D356" s="206"/>
      <c r="E356" s="207"/>
      <c r="F356" s="71"/>
      <c r="Q356" s="77"/>
      <c r="R356" s="46"/>
    </row>
    <row r="357" spans="1:18" ht="29.25" customHeight="1" x14ac:dyDescent="0.2">
      <c r="A357" s="41"/>
      <c r="B357" s="42"/>
      <c r="C357" s="202" t="s">
        <v>299</v>
      </c>
      <c r="D357" s="203"/>
      <c r="E357" s="204"/>
      <c r="F357" s="43"/>
      <c r="Q357" s="44"/>
      <c r="R357" s="57">
        <v>18729.012643297108</v>
      </c>
    </row>
    <row r="358" spans="1:18" ht="12.75" customHeight="1" x14ac:dyDescent="0.2">
      <c r="A358" s="28"/>
      <c r="B358" s="53"/>
      <c r="C358" s="27"/>
      <c r="D358" s="54"/>
      <c r="E358" s="54"/>
      <c r="F358" s="29"/>
    </row>
    <row r="359" spans="1:18" ht="36.75" customHeight="1" x14ac:dyDescent="0.2">
      <c r="A359" s="83"/>
      <c r="B359" s="84"/>
      <c r="C359" s="84"/>
      <c r="D359" s="84"/>
      <c r="E359" s="84"/>
      <c r="F359" s="84"/>
      <c r="Q359" s="84"/>
      <c r="R359" s="84"/>
    </row>
    <row r="360" spans="1:18" ht="12.75" customHeight="1" x14ac:dyDescent="0.2">
      <c r="A360" s="28"/>
      <c r="B360" s="53"/>
      <c r="C360" s="27"/>
      <c r="D360" s="54"/>
      <c r="E360" s="54"/>
      <c r="F360" s="29"/>
    </row>
    <row r="361" spans="1:18" ht="12.75" customHeight="1" x14ac:dyDescent="0.2">
      <c r="A361" s="28"/>
      <c r="B361" s="53"/>
      <c r="C361" s="27"/>
      <c r="D361" s="54"/>
      <c r="E361" s="54"/>
      <c r="F361" s="29"/>
    </row>
    <row r="362" spans="1:18" ht="36" customHeight="1" x14ac:dyDescent="0.2">
      <c r="A362" s="85"/>
      <c r="B362" s="86"/>
      <c r="C362" s="86"/>
      <c r="D362" s="86"/>
      <c r="E362" s="86"/>
      <c r="F362" s="86"/>
      <c r="Q362" s="86"/>
      <c r="R362" s="86"/>
    </row>
    <row r="363" spans="1:18" ht="12.75" customHeight="1" x14ac:dyDescent="0.2">
      <c r="A363" s="28"/>
      <c r="B363" s="53"/>
      <c r="C363" s="27"/>
      <c r="D363" s="54"/>
      <c r="E363" s="54"/>
      <c r="F363" s="29"/>
    </row>
    <row r="364" spans="1:18" ht="12.75" customHeight="1" x14ac:dyDescent="0.2">
      <c r="A364" s="28"/>
      <c r="B364" s="53"/>
      <c r="C364" s="27"/>
      <c r="D364" s="54"/>
      <c r="E364" s="54"/>
      <c r="F364" s="29"/>
    </row>
    <row r="365" spans="1:18" ht="12.75" customHeight="1" x14ac:dyDescent="0.2">
      <c r="A365" s="28"/>
      <c r="B365" s="53"/>
      <c r="C365" s="27"/>
      <c r="D365" s="54"/>
      <c r="E365" s="54"/>
      <c r="F365" s="29"/>
    </row>
    <row r="366" spans="1:18" ht="12.75" customHeight="1" x14ac:dyDescent="0.2">
      <c r="A366" s="28"/>
      <c r="B366" s="53"/>
      <c r="C366" s="27"/>
      <c r="D366" s="54"/>
      <c r="E366" s="54"/>
      <c r="F366" s="29"/>
    </row>
    <row r="367" spans="1:18" ht="12.75" customHeight="1" x14ac:dyDescent="0.2">
      <c r="A367" s="28"/>
      <c r="B367" s="53"/>
      <c r="C367" s="27"/>
      <c r="D367" s="54"/>
      <c r="E367" s="54"/>
      <c r="F367" s="29"/>
    </row>
    <row r="368" spans="1:18" ht="12.75" customHeight="1" x14ac:dyDescent="0.2">
      <c r="A368" s="28"/>
      <c r="B368" s="53"/>
      <c r="C368" s="27"/>
      <c r="D368" s="54"/>
      <c r="E368" s="54"/>
      <c r="F368" s="29"/>
    </row>
    <row r="369" spans="1:6" ht="12.75" customHeight="1" x14ac:dyDescent="0.2">
      <c r="A369" s="28"/>
      <c r="B369" s="53"/>
      <c r="C369" s="27"/>
      <c r="D369" s="54"/>
      <c r="E369" s="54"/>
      <c r="F369" s="29"/>
    </row>
    <row r="370" spans="1:6" ht="12.75" customHeight="1" x14ac:dyDescent="0.2">
      <c r="A370" s="28"/>
      <c r="B370" s="53"/>
      <c r="C370" s="27"/>
      <c r="D370" s="54"/>
      <c r="E370" s="54"/>
      <c r="F370" s="29"/>
    </row>
    <row r="371" spans="1:6" ht="12.75" customHeight="1" x14ac:dyDescent="0.2">
      <c r="A371" s="28"/>
      <c r="B371" s="53"/>
      <c r="C371" s="27"/>
      <c r="D371" s="54"/>
      <c r="E371" s="54"/>
      <c r="F371" s="29"/>
    </row>
    <row r="372" spans="1:6" ht="12.75" customHeight="1" x14ac:dyDescent="0.2">
      <c r="A372" s="28"/>
      <c r="B372" s="53"/>
      <c r="C372" s="27"/>
      <c r="D372" s="54"/>
      <c r="E372" s="54"/>
      <c r="F372" s="29"/>
    </row>
    <row r="373" spans="1:6" ht="12.75" customHeight="1" x14ac:dyDescent="0.2">
      <c r="A373" s="28"/>
      <c r="B373" s="53"/>
      <c r="C373" s="27"/>
      <c r="D373" s="54"/>
      <c r="E373" s="54"/>
      <c r="F373" s="29"/>
    </row>
    <row r="374" spans="1:6" ht="12.75" customHeight="1" x14ac:dyDescent="0.2">
      <c r="A374" s="28"/>
      <c r="B374" s="53"/>
      <c r="C374" s="27"/>
      <c r="D374" s="54"/>
      <c r="E374" s="54"/>
      <c r="F374" s="29"/>
    </row>
    <row r="375" spans="1:6" ht="12.75" customHeight="1" x14ac:dyDescent="0.2"/>
    <row r="376" spans="1:6" ht="12.75" customHeight="1" x14ac:dyDescent="0.2"/>
    <row r="377" spans="1:6" ht="12.75" customHeight="1" x14ac:dyDescent="0.2"/>
    <row r="378" spans="1:6" ht="12.75" customHeight="1" x14ac:dyDescent="0.2"/>
    <row r="379" spans="1:6" ht="12.75" customHeight="1" x14ac:dyDescent="0.2"/>
    <row r="380" spans="1:6" ht="12.75" customHeight="1" x14ac:dyDescent="0.2"/>
    <row r="381" spans="1:6" ht="12.75" customHeight="1" x14ac:dyDescent="0.2"/>
    <row r="382" spans="1:6" ht="12.75" customHeight="1" x14ac:dyDescent="0.2"/>
    <row r="383" spans="1:6" ht="12.75" customHeight="1" x14ac:dyDescent="0.2"/>
    <row r="384" spans="1:6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8" ht="3" customHeight="1" x14ac:dyDescent="0.2"/>
    <row r="409" ht="12.75" customHeight="1" x14ac:dyDescent="0.2"/>
    <row r="410" ht="3.75" customHeight="1" x14ac:dyDescent="0.2"/>
    <row r="412" ht="3" customHeight="1" x14ac:dyDescent="0.2"/>
    <row r="413" ht="12.75" customHeight="1" x14ac:dyDescent="0.2"/>
    <row r="414" ht="3.75" customHeight="1" x14ac:dyDescent="0.2"/>
    <row r="417" spans="1:17" s="20" customFormat="1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82"/>
    </row>
  </sheetData>
  <mergeCells count="689">
    <mergeCell ref="R17:R19"/>
    <mergeCell ref="Q17:Q19"/>
    <mergeCell ref="E17:E20"/>
    <mergeCell ref="D17:D20"/>
    <mergeCell ref="C17:C20"/>
    <mergeCell ref="B17:B20"/>
    <mergeCell ref="A17:A20"/>
    <mergeCell ref="R350:R353"/>
    <mergeCell ref="C354:E354"/>
    <mergeCell ref="Q350:Q353"/>
    <mergeCell ref="Q346:Q349"/>
    <mergeCell ref="R346:R349"/>
    <mergeCell ref="A350:A353"/>
    <mergeCell ref="B350:B353"/>
    <mergeCell ref="C350:C353"/>
    <mergeCell ref="D350:D353"/>
    <mergeCell ref="E350:E353"/>
    <mergeCell ref="F350:F353"/>
    <mergeCell ref="C355:E355"/>
    <mergeCell ref="C356:E356"/>
    <mergeCell ref="C357:E357"/>
    <mergeCell ref="F22:F25"/>
    <mergeCell ref="E22:E25"/>
    <mergeCell ref="D22:D25"/>
    <mergeCell ref="Q230:Q233"/>
    <mergeCell ref="R230:R233"/>
    <mergeCell ref="A346:A349"/>
    <mergeCell ref="B346:B349"/>
    <mergeCell ref="C346:C349"/>
    <mergeCell ref="D346:D349"/>
    <mergeCell ref="E346:E349"/>
    <mergeCell ref="F346:F349"/>
    <mergeCell ref="A230:A233"/>
    <mergeCell ref="B230:B233"/>
    <mergeCell ref="C230:C233"/>
    <mergeCell ref="D230:D233"/>
    <mergeCell ref="E230:E233"/>
    <mergeCell ref="F230:F233"/>
    <mergeCell ref="R342:R345"/>
    <mergeCell ref="C338:C341"/>
    <mergeCell ref="D338:D341"/>
    <mergeCell ref="E338:E341"/>
    <mergeCell ref="F338:F341"/>
    <mergeCell ref="Q226:Q229"/>
    <mergeCell ref="R226:R229"/>
    <mergeCell ref="R190:R193"/>
    <mergeCell ref="A226:A229"/>
    <mergeCell ref="B226:B229"/>
    <mergeCell ref="C226:C229"/>
    <mergeCell ref="D226:D229"/>
    <mergeCell ref="E226:E229"/>
    <mergeCell ref="F226:F229"/>
    <mergeCell ref="Q190:Q193"/>
    <mergeCell ref="Q218:Q221"/>
    <mergeCell ref="R218:R221"/>
    <mergeCell ref="E222:E225"/>
    <mergeCell ref="F222:F225"/>
    <mergeCell ref="C190:C193"/>
    <mergeCell ref="D190:D193"/>
    <mergeCell ref="E190:E193"/>
    <mergeCell ref="F190:F193"/>
    <mergeCell ref="Q170:Q173"/>
    <mergeCell ref="R170:R173"/>
    <mergeCell ref="A186:A189"/>
    <mergeCell ref="B186:B189"/>
    <mergeCell ref="C186:C189"/>
    <mergeCell ref="D186:D189"/>
    <mergeCell ref="E186:E189"/>
    <mergeCell ref="F186:F189"/>
    <mergeCell ref="A170:A173"/>
    <mergeCell ref="B170:B173"/>
    <mergeCell ref="C170:C173"/>
    <mergeCell ref="D170:D173"/>
    <mergeCell ref="E170:E173"/>
    <mergeCell ref="F170:F173"/>
    <mergeCell ref="Q166:Q169"/>
    <mergeCell ref="R166:R169"/>
    <mergeCell ref="R150:R153"/>
    <mergeCell ref="A166:A169"/>
    <mergeCell ref="B166:B169"/>
    <mergeCell ref="C166:C169"/>
    <mergeCell ref="D166:D169"/>
    <mergeCell ref="E166:E169"/>
    <mergeCell ref="F166:F169"/>
    <mergeCell ref="Q150:Q153"/>
    <mergeCell ref="Q154:Q157"/>
    <mergeCell ref="R154:R157"/>
    <mergeCell ref="E158:E161"/>
    <mergeCell ref="F158:F161"/>
    <mergeCell ref="A150:A153"/>
    <mergeCell ref="B150:B153"/>
    <mergeCell ref="C150:C153"/>
    <mergeCell ref="D150:D153"/>
    <mergeCell ref="E150:E153"/>
    <mergeCell ref="F150:F153"/>
    <mergeCell ref="Q126:Q129"/>
    <mergeCell ref="R126:R129"/>
    <mergeCell ref="A146:A149"/>
    <mergeCell ref="B146:B149"/>
    <mergeCell ref="C146:C149"/>
    <mergeCell ref="D146:D149"/>
    <mergeCell ref="E146:E149"/>
    <mergeCell ref="F146:F149"/>
    <mergeCell ref="A126:A129"/>
    <mergeCell ref="B126:B129"/>
    <mergeCell ref="C126:C129"/>
    <mergeCell ref="D126:D129"/>
    <mergeCell ref="E126:E129"/>
    <mergeCell ref="F126:F129"/>
    <mergeCell ref="Q122:Q125"/>
    <mergeCell ref="R122:R125"/>
    <mergeCell ref="R106:R109"/>
    <mergeCell ref="A122:A125"/>
    <mergeCell ref="B122:B125"/>
    <mergeCell ref="C122:C125"/>
    <mergeCell ref="D122:D125"/>
    <mergeCell ref="E122:E125"/>
    <mergeCell ref="F122:F125"/>
    <mergeCell ref="Q106:Q109"/>
    <mergeCell ref="A118:A121"/>
    <mergeCell ref="B118:B121"/>
    <mergeCell ref="C118:C121"/>
    <mergeCell ref="D118:D121"/>
    <mergeCell ref="E118:E121"/>
    <mergeCell ref="F118:F121"/>
    <mergeCell ref="Q74:Q77"/>
    <mergeCell ref="R74:R77"/>
    <mergeCell ref="A102:A105"/>
    <mergeCell ref="B102:B105"/>
    <mergeCell ref="C102:C105"/>
    <mergeCell ref="D102:D105"/>
    <mergeCell ref="E102:E105"/>
    <mergeCell ref="F102:F105"/>
    <mergeCell ref="Q98:Q101"/>
    <mergeCell ref="R98:R101"/>
    <mergeCell ref="Q94:Q97"/>
    <mergeCell ref="R94:R97"/>
    <mergeCell ref="R334:R337"/>
    <mergeCell ref="A338:A341"/>
    <mergeCell ref="B338:B341"/>
    <mergeCell ref="A74:A77"/>
    <mergeCell ref="B74:B77"/>
    <mergeCell ref="C74:C77"/>
    <mergeCell ref="D74:D77"/>
    <mergeCell ref="E74:E77"/>
    <mergeCell ref="F74:F77"/>
    <mergeCell ref="Q70:Q73"/>
    <mergeCell ref="R70:R73"/>
    <mergeCell ref="D70:D73"/>
    <mergeCell ref="E70:E73"/>
    <mergeCell ref="F70:F73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Q342:Q345"/>
    <mergeCell ref="Q338:Q341"/>
    <mergeCell ref="R338:R341"/>
    <mergeCell ref="A342:A345"/>
    <mergeCell ref="B342:B345"/>
    <mergeCell ref="C342:C345"/>
    <mergeCell ref="D342:D345"/>
    <mergeCell ref="E342:E345"/>
    <mergeCell ref="F342:F345"/>
    <mergeCell ref="A334:A337"/>
    <mergeCell ref="B334:B337"/>
    <mergeCell ref="C334:C337"/>
    <mergeCell ref="D334:D337"/>
    <mergeCell ref="E334:E337"/>
    <mergeCell ref="F334:F337"/>
    <mergeCell ref="Q330:Q333"/>
    <mergeCell ref="R330:R333"/>
    <mergeCell ref="R326:R329"/>
    <mergeCell ref="A330:A333"/>
    <mergeCell ref="B330:B333"/>
    <mergeCell ref="C330:C333"/>
    <mergeCell ref="D330:D333"/>
    <mergeCell ref="E330:E333"/>
    <mergeCell ref="F330:F333"/>
    <mergeCell ref="Q326:Q329"/>
    <mergeCell ref="Q334:Q337"/>
    <mergeCell ref="Q322:Q325"/>
    <mergeCell ref="R322:R325"/>
    <mergeCell ref="A326:A329"/>
    <mergeCell ref="B326:B329"/>
    <mergeCell ref="C326:C329"/>
    <mergeCell ref="D326:D329"/>
    <mergeCell ref="E326:E329"/>
    <mergeCell ref="F326:F329"/>
    <mergeCell ref="Q318:Q321"/>
    <mergeCell ref="R318:R321"/>
    <mergeCell ref="A322:A325"/>
    <mergeCell ref="B322:B325"/>
    <mergeCell ref="C322:C325"/>
    <mergeCell ref="D322:D325"/>
    <mergeCell ref="E322:E325"/>
    <mergeCell ref="F322:F325"/>
    <mergeCell ref="A318:A321"/>
    <mergeCell ref="B318:B321"/>
    <mergeCell ref="C318:C321"/>
    <mergeCell ref="D318:D321"/>
    <mergeCell ref="E318:E321"/>
    <mergeCell ref="F318:F321"/>
    <mergeCell ref="Q314:Q317"/>
    <mergeCell ref="R314:R317"/>
    <mergeCell ref="R310:R313"/>
    <mergeCell ref="A314:A317"/>
    <mergeCell ref="B314:B317"/>
    <mergeCell ref="C314:C317"/>
    <mergeCell ref="D314:D317"/>
    <mergeCell ref="E314:E317"/>
    <mergeCell ref="F314:F317"/>
    <mergeCell ref="Q310:Q313"/>
    <mergeCell ref="Q306:Q309"/>
    <mergeCell ref="R306:R309"/>
    <mergeCell ref="A310:A313"/>
    <mergeCell ref="B310:B313"/>
    <mergeCell ref="C310:C313"/>
    <mergeCell ref="D310:D313"/>
    <mergeCell ref="E310:E313"/>
    <mergeCell ref="F310:F313"/>
    <mergeCell ref="Q302:Q305"/>
    <mergeCell ref="R302:R305"/>
    <mergeCell ref="A306:A309"/>
    <mergeCell ref="B306:B309"/>
    <mergeCell ref="C306:C309"/>
    <mergeCell ref="D306:D309"/>
    <mergeCell ref="E306:E309"/>
    <mergeCell ref="F306:F309"/>
    <mergeCell ref="A302:A305"/>
    <mergeCell ref="B302:B305"/>
    <mergeCell ref="C302:C305"/>
    <mergeCell ref="D302:D305"/>
    <mergeCell ref="E302:E305"/>
    <mergeCell ref="F302:F305"/>
    <mergeCell ref="Q298:Q301"/>
    <mergeCell ref="R298:R301"/>
    <mergeCell ref="R294:R297"/>
    <mergeCell ref="A298:A301"/>
    <mergeCell ref="B298:B301"/>
    <mergeCell ref="C298:C301"/>
    <mergeCell ref="D298:D301"/>
    <mergeCell ref="E298:E301"/>
    <mergeCell ref="F298:F301"/>
    <mergeCell ref="Q294:Q297"/>
    <mergeCell ref="Q290:Q293"/>
    <mergeCell ref="R290:R293"/>
    <mergeCell ref="A294:A297"/>
    <mergeCell ref="B294:B297"/>
    <mergeCell ref="C294:C297"/>
    <mergeCell ref="D294:D297"/>
    <mergeCell ref="E294:E297"/>
    <mergeCell ref="F294:F297"/>
    <mergeCell ref="Q286:Q289"/>
    <mergeCell ref="R286:R289"/>
    <mergeCell ref="A290:A293"/>
    <mergeCell ref="B290:B293"/>
    <mergeCell ref="C290:C293"/>
    <mergeCell ref="D290:D293"/>
    <mergeCell ref="E290:E293"/>
    <mergeCell ref="F290:F293"/>
    <mergeCell ref="A286:A289"/>
    <mergeCell ref="B286:B289"/>
    <mergeCell ref="C286:C289"/>
    <mergeCell ref="D286:D289"/>
    <mergeCell ref="E286:E289"/>
    <mergeCell ref="F286:F289"/>
    <mergeCell ref="Q282:Q285"/>
    <mergeCell ref="R282:R285"/>
    <mergeCell ref="R278:R281"/>
    <mergeCell ref="A282:A285"/>
    <mergeCell ref="B282:B285"/>
    <mergeCell ref="C282:C285"/>
    <mergeCell ref="D282:D285"/>
    <mergeCell ref="E282:E285"/>
    <mergeCell ref="F282:F285"/>
    <mergeCell ref="Q278:Q281"/>
    <mergeCell ref="Q274:Q277"/>
    <mergeCell ref="R274:R277"/>
    <mergeCell ref="A278:A281"/>
    <mergeCell ref="B278:B281"/>
    <mergeCell ref="C278:C281"/>
    <mergeCell ref="D278:D281"/>
    <mergeCell ref="E278:E281"/>
    <mergeCell ref="F278:F281"/>
    <mergeCell ref="Q270:Q273"/>
    <mergeCell ref="R270:R273"/>
    <mergeCell ref="A274:A277"/>
    <mergeCell ref="B274:B277"/>
    <mergeCell ref="C274:C277"/>
    <mergeCell ref="D274:D277"/>
    <mergeCell ref="E274:E277"/>
    <mergeCell ref="F274:F277"/>
    <mergeCell ref="A270:A273"/>
    <mergeCell ref="B270:B273"/>
    <mergeCell ref="C270:C273"/>
    <mergeCell ref="D270:D273"/>
    <mergeCell ref="E270:E273"/>
    <mergeCell ref="F270:F273"/>
    <mergeCell ref="Q266:Q269"/>
    <mergeCell ref="R266:R269"/>
    <mergeCell ref="R262:R265"/>
    <mergeCell ref="A266:A269"/>
    <mergeCell ref="B266:B269"/>
    <mergeCell ref="C266:C269"/>
    <mergeCell ref="D266:D269"/>
    <mergeCell ref="E266:E269"/>
    <mergeCell ref="F266:F269"/>
    <mergeCell ref="Q262:Q265"/>
    <mergeCell ref="Q258:Q261"/>
    <mergeCell ref="R258:R261"/>
    <mergeCell ref="A262:A265"/>
    <mergeCell ref="B262:B265"/>
    <mergeCell ref="C262:C265"/>
    <mergeCell ref="D262:D265"/>
    <mergeCell ref="E262:E265"/>
    <mergeCell ref="F262:F265"/>
    <mergeCell ref="Q254:Q257"/>
    <mergeCell ref="R254:R257"/>
    <mergeCell ref="A258:A261"/>
    <mergeCell ref="B258:B261"/>
    <mergeCell ref="C258:C261"/>
    <mergeCell ref="D258:D261"/>
    <mergeCell ref="E258:E261"/>
    <mergeCell ref="F258:F261"/>
    <mergeCell ref="A254:A257"/>
    <mergeCell ref="B254:B257"/>
    <mergeCell ref="C254:C257"/>
    <mergeCell ref="D254:D257"/>
    <mergeCell ref="E254:E257"/>
    <mergeCell ref="F254:F257"/>
    <mergeCell ref="Q250:Q253"/>
    <mergeCell ref="R250:R253"/>
    <mergeCell ref="R246:R249"/>
    <mergeCell ref="A250:A253"/>
    <mergeCell ref="B250:B253"/>
    <mergeCell ref="C250:C253"/>
    <mergeCell ref="D250:D253"/>
    <mergeCell ref="E250:E253"/>
    <mergeCell ref="F250:F253"/>
    <mergeCell ref="Q246:Q249"/>
    <mergeCell ref="Q242:Q245"/>
    <mergeCell ref="R242:R245"/>
    <mergeCell ref="A246:A249"/>
    <mergeCell ref="B246:B249"/>
    <mergeCell ref="C246:C249"/>
    <mergeCell ref="D246:D249"/>
    <mergeCell ref="E246:E249"/>
    <mergeCell ref="F246:F249"/>
    <mergeCell ref="Q238:Q241"/>
    <mergeCell ref="R238:R241"/>
    <mergeCell ref="A242:A245"/>
    <mergeCell ref="B242:B245"/>
    <mergeCell ref="C242:C245"/>
    <mergeCell ref="D242:D245"/>
    <mergeCell ref="E242:E245"/>
    <mergeCell ref="F242:F245"/>
    <mergeCell ref="A238:A241"/>
    <mergeCell ref="B238:B241"/>
    <mergeCell ref="C238:C241"/>
    <mergeCell ref="D238:D241"/>
    <mergeCell ref="E238:E241"/>
    <mergeCell ref="F238:F241"/>
    <mergeCell ref="Q234:Q237"/>
    <mergeCell ref="R234:R237"/>
    <mergeCell ref="R222:R225"/>
    <mergeCell ref="A234:A237"/>
    <mergeCell ref="B234:B237"/>
    <mergeCell ref="C234:C237"/>
    <mergeCell ref="D234:D237"/>
    <mergeCell ref="E234:E237"/>
    <mergeCell ref="F234:F237"/>
    <mergeCell ref="Q222:Q225"/>
    <mergeCell ref="A222:A225"/>
    <mergeCell ref="B222:B225"/>
    <mergeCell ref="C222:C225"/>
    <mergeCell ref="D222:D225"/>
    <mergeCell ref="Q214:Q217"/>
    <mergeCell ref="R214:R217"/>
    <mergeCell ref="A218:A221"/>
    <mergeCell ref="B218:B221"/>
    <mergeCell ref="C218:C221"/>
    <mergeCell ref="D218:D221"/>
    <mergeCell ref="E218:E221"/>
    <mergeCell ref="F218:F221"/>
    <mergeCell ref="A214:A217"/>
    <mergeCell ref="B214:B217"/>
    <mergeCell ref="C214:C217"/>
    <mergeCell ref="D214:D217"/>
    <mergeCell ref="E214:E217"/>
    <mergeCell ref="F214:F217"/>
    <mergeCell ref="Q210:Q213"/>
    <mergeCell ref="R210:R213"/>
    <mergeCell ref="R206:R209"/>
    <mergeCell ref="A210:A213"/>
    <mergeCell ref="B210:B213"/>
    <mergeCell ref="C210:C213"/>
    <mergeCell ref="D210:D213"/>
    <mergeCell ref="E210:E213"/>
    <mergeCell ref="F210:F213"/>
    <mergeCell ref="Q206:Q209"/>
    <mergeCell ref="Q202:Q205"/>
    <mergeCell ref="R202:R205"/>
    <mergeCell ref="A206:A209"/>
    <mergeCell ref="B206:B209"/>
    <mergeCell ref="C206:C209"/>
    <mergeCell ref="D206:D209"/>
    <mergeCell ref="E206:E209"/>
    <mergeCell ref="F206:F209"/>
    <mergeCell ref="Q198:Q201"/>
    <mergeCell ref="R198:R201"/>
    <mergeCell ref="A202:A205"/>
    <mergeCell ref="B202:B205"/>
    <mergeCell ref="C202:C205"/>
    <mergeCell ref="D202:D205"/>
    <mergeCell ref="E202:E205"/>
    <mergeCell ref="F202:F205"/>
    <mergeCell ref="A198:A201"/>
    <mergeCell ref="B198:B201"/>
    <mergeCell ref="C198:C201"/>
    <mergeCell ref="D198:D201"/>
    <mergeCell ref="E198:E201"/>
    <mergeCell ref="F198:F201"/>
    <mergeCell ref="Q194:Q197"/>
    <mergeCell ref="R194:R197"/>
    <mergeCell ref="R182:R185"/>
    <mergeCell ref="A194:A197"/>
    <mergeCell ref="B194:B197"/>
    <mergeCell ref="C194:C197"/>
    <mergeCell ref="D194:D197"/>
    <mergeCell ref="E194:E197"/>
    <mergeCell ref="F194:F197"/>
    <mergeCell ref="Q182:Q185"/>
    <mergeCell ref="Q186:Q189"/>
    <mergeCell ref="R186:R189"/>
    <mergeCell ref="A190:A193"/>
    <mergeCell ref="B190:B193"/>
    <mergeCell ref="Q178:Q181"/>
    <mergeCell ref="R178:R181"/>
    <mergeCell ref="A182:A185"/>
    <mergeCell ref="B182:B185"/>
    <mergeCell ref="C182:C185"/>
    <mergeCell ref="D182:D185"/>
    <mergeCell ref="E182:E185"/>
    <mergeCell ref="F182:F185"/>
    <mergeCell ref="Q174:Q177"/>
    <mergeCell ref="R174:R177"/>
    <mergeCell ref="A178:A181"/>
    <mergeCell ref="B178:B181"/>
    <mergeCell ref="C178:C181"/>
    <mergeCell ref="D178:D181"/>
    <mergeCell ref="E178:E181"/>
    <mergeCell ref="F178:F181"/>
    <mergeCell ref="A174:A177"/>
    <mergeCell ref="B174:B177"/>
    <mergeCell ref="C174:C177"/>
    <mergeCell ref="D174:D177"/>
    <mergeCell ref="E174:E177"/>
    <mergeCell ref="F174:F177"/>
    <mergeCell ref="Q162:Q165"/>
    <mergeCell ref="R162:R165"/>
    <mergeCell ref="R158:R161"/>
    <mergeCell ref="A162:A165"/>
    <mergeCell ref="B162:B165"/>
    <mergeCell ref="C162:C165"/>
    <mergeCell ref="D162:D165"/>
    <mergeCell ref="E162:E165"/>
    <mergeCell ref="F162:F165"/>
    <mergeCell ref="Q158:Q161"/>
    <mergeCell ref="A158:A161"/>
    <mergeCell ref="B158:B161"/>
    <mergeCell ref="C158:C161"/>
    <mergeCell ref="D158:D161"/>
    <mergeCell ref="Q142:Q145"/>
    <mergeCell ref="R142:R145"/>
    <mergeCell ref="A154:A157"/>
    <mergeCell ref="B154:B157"/>
    <mergeCell ref="C154:C157"/>
    <mergeCell ref="D154:D157"/>
    <mergeCell ref="E154:E157"/>
    <mergeCell ref="F154:F157"/>
    <mergeCell ref="A142:A145"/>
    <mergeCell ref="B142:B145"/>
    <mergeCell ref="C142:C145"/>
    <mergeCell ref="D142:D145"/>
    <mergeCell ref="E142:E145"/>
    <mergeCell ref="F142:F145"/>
    <mergeCell ref="Q146:Q149"/>
    <mergeCell ref="R146:R149"/>
    <mergeCell ref="Q138:Q141"/>
    <mergeCell ref="R138:R141"/>
    <mergeCell ref="R134:R137"/>
    <mergeCell ref="A138:A141"/>
    <mergeCell ref="B138:B141"/>
    <mergeCell ref="C138:C141"/>
    <mergeCell ref="D138:D141"/>
    <mergeCell ref="E138:E141"/>
    <mergeCell ref="F138:F141"/>
    <mergeCell ref="Q134:Q137"/>
    <mergeCell ref="Q130:Q133"/>
    <mergeCell ref="R130:R133"/>
    <mergeCell ref="A134:A137"/>
    <mergeCell ref="B134:B137"/>
    <mergeCell ref="C134:C137"/>
    <mergeCell ref="D134:D137"/>
    <mergeCell ref="E134:E137"/>
    <mergeCell ref="F134:F137"/>
    <mergeCell ref="Q118:Q121"/>
    <mergeCell ref="R118:R121"/>
    <mergeCell ref="A130:A133"/>
    <mergeCell ref="B130:B133"/>
    <mergeCell ref="C130:C133"/>
    <mergeCell ref="D130:D133"/>
    <mergeCell ref="E130:E133"/>
    <mergeCell ref="F130:F133"/>
    <mergeCell ref="Q114:Q117"/>
    <mergeCell ref="R114:R117"/>
    <mergeCell ref="R110:R113"/>
    <mergeCell ref="A114:A117"/>
    <mergeCell ref="B114:B117"/>
    <mergeCell ref="C114:C117"/>
    <mergeCell ref="D114:D117"/>
    <mergeCell ref="E114:E117"/>
    <mergeCell ref="F114:F117"/>
    <mergeCell ref="Q110:Q113"/>
    <mergeCell ref="A110:A113"/>
    <mergeCell ref="B110:B113"/>
    <mergeCell ref="C110:C113"/>
    <mergeCell ref="D110:D113"/>
    <mergeCell ref="E110:E113"/>
    <mergeCell ref="F110:F113"/>
    <mergeCell ref="A98:A101"/>
    <mergeCell ref="B98:B101"/>
    <mergeCell ref="C98:C101"/>
    <mergeCell ref="D98:D101"/>
    <mergeCell ref="E98:E101"/>
    <mergeCell ref="F98:F101"/>
    <mergeCell ref="A94:A97"/>
    <mergeCell ref="B94:B97"/>
    <mergeCell ref="C94:C97"/>
    <mergeCell ref="D94:D97"/>
    <mergeCell ref="E94:E97"/>
    <mergeCell ref="F94:F97"/>
    <mergeCell ref="Q90:Q93"/>
    <mergeCell ref="R90:R93"/>
    <mergeCell ref="R86:R89"/>
    <mergeCell ref="A90:A93"/>
    <mergeCell ref="B90:B93"/>
    <mergeCell ref="C90:C93"/>
    <mergeCell ref="D90:D93"/>
    <mergeCell ref="E90:E93"/>
    <mergeCell ref="F90:F93"/>
    <mergeCell ref="Q86:Q89"/>
    <mergeCell ref="Q82:Q85"/>
    <mergeCell ref="R82:R85"/>
    <mergeCell ref="A86:A89"/>
    <mergeCell ref="B86:B89"/>
    <mergeCell ref="C86:C89"/>
    <mergeCell ref="D86:D89"/>
    <mergeCell ref="E86:E89"/>
    <mergeCell ref="F86:F89"/>
    <mergeCell ref="Q78:Q81"/>
    <mergeCell ref="R78:R81"/>
    <mergeCell ref="A82:A85"/>
    <mergeCell ref="B82:B85"/>
    <mergeCell ref="C82:C85"/>
    <mergeCell ref="D82:D85"/>
    <mergeCell ref="E82:E85"/>
    <mergeCell ref="F82:F85"/>
    <mergeCell ref="A78:A81"/>
    <mergeCell ref="B78:B81"/>
    <mergeCell ref="C78:C81"/>
    <mergeCell ref="D78:D81"/>
    <mergeCell ref="E78:E81"/>
    <mergeCell ref="F78:F81"/>
    <mergeCell ref="Q66:Q69"/>
    <mergeCell ref="R66:R69"/>
    <mergeCell ref="R62:R65"/>
    <mergeCell ref="A66:A69"/>
    <mergeCell ref="B66:B69"/>
    <mergeCell ref="C66:C69"/>
    <mergeCell ref="D66:D69"/>
    <mergeCell ref="E66:E69"/>
    <mergeCell ref="F66:F69"/>
    <mergeCell ref="Q62:Q65"/>
    <mergeCell ref="A70:A73"/>
    <mergeCell ref="B70:B73"/>
    <mergeCell ref="C70:C73"/>
    <mergeCell ref="Q58:Q61"/>
    <mergeCell ref="R58:R61"/>
    <mergeCell ref="A62:A65"/>
    <mergeCell ref="B62:B65"/>
    <mergeCell ref="C62:C65"/>
    <mergeCell ref="D62:D65"/>
    <mergeCell ref="E62:E65"/>
    <mergeCell ref="F62:F65"/>
    <mergeCell ref="Q54:Q57"/>
    <mergeCell ref="R54:R57"/>
    <mergeCell ref="A58:A61"/>
    <mergeCell ref="B58:B61"/>
    <mergeCell ref="C58:C61"/>
    <mergeCell ref="D58:D61"/>
    <mergeCell ref="E58:E61"/>
    <mergeCell ref="F58:F61"/>
    <mergeCell ref="A54:A57"/>
    <mergeCell ref="B54:B57"/>
    <mergeCell ref="C54:C57"/>
    <mergeCell ref="D54:D57"/>
    <mergeCell ref="E54:E57"/>
    <mergeCell ref="F54:F57"/>
    <mergeCell ref="Q50:Q53"/>
    <mergeCell ref="R50:R53"/>
    <mergeCell ref="R46:R49"/>
    <mergeCell ref="A50:A53"/>
    <mergeCell ref="B50:B53"/>
    <mergeCell ref="C50:C53"/>
    <mergeCell ref="D50:D53"/>
    <mergeCell ref="E50:E53"/>
    <mergeCell ref="F50:F53"/>
    <mergeCell ref="Q46:Q49"/>
    <mergeCell ref="Q42:Q45"/>
    <mergeCell ref="R42:R45"/>
    <mergeCell ref="A46:A49"/>
    <mergeCell ref="B46:B49"/>
    <mergeCell ref="C46:C49"/>
    <mergeCell ref="D46:D49"/>
    <mergeCell ref="E46:E49"/>
    <mergeCell ref="F46:F49"/>
    <mergeCell ref="Q38:Q41"/>
    <mergeCell ref="R38:R41"/>
    <mergeCell ref="A42:A45"/>
    <mergeCell ref="B42:B45"/>
    <mergeCell ref="C42:C45"/>
    <mergeCell ref="D42:D45"/>
    <mergeCell ref="E42:E45"/>
    <mergeCell ref="F42:F45"/>
    <mergeCell ref="A38:A41"/>
    <mergeCell ref="B38:B41"/>
    <mergeCell ref="C38:C41"/>
    <mergeCell ref="D38:D41"/>
    <mergeCell ref="E38:E41"/>
    <mergeCell ref="F38:F41"/>
    <mergeCell ref="Q34:Q37"/>
    <mergeCell ref="R34:R37"/>
    <mergeCell ref="R30:R33"/>
    <mergeCell ref="A34:A37"/>
    <mergeCell ref="B34:B37"/>
    <mergeCell ref="C34:C37"/>
    <mergeCell ref="D34:D37"/>
    <mergeCell ref="E34:E37"/>
    <mergeCell ref="F34:F37"/>
    <mergeCell ref="Q30:Q33"/>
    <mergeCell ref="C22:C25"/>
    <mergeCell ref="B22:B25"/>
    <mergeCell ref="A22:A25"/>
    <mergeCell ref="F17:F20"/>
    <mergeCell ref="Q26:Q29"/>
    <mergeCell ref="R26:R29"/>
    <mergeCell ref="A30:A33"/>
    <mergeCell ref="B30:B33"/>
    <mergeCell ref="C30:C33"/>
    <mergeCell ref="D30:D33"/>
    <mergeCell ref="E30:E33"/>
    <mergeCell ref="F30:F33"/>
    <mergeCell ref="Q22:Q25"/>
    <mergeCell ref="R22:R25"/>
    <mergeCell ref="A26:A29"/>
    <mergeCell ref="B26:B29"/>
    <mergeCell ref="C26:C29"/>
    <mergeCell ref="D26:D29"/>
    <mergeCell ref="E26:E29"/>
    <mergeCell ref="F26:F29"/>
    <mergeCell ref="C1:G1"/>
    <mergeCell ref="A3:B3"/>
    <mergeCell ref="D3:P3"/>
    <mergeCell ref="D4:P4"/>
    <mergeCell ref="A6:P6"/>
    <mergeCell ref="J8:K8"/>
    <mergeCell ref="L8:O8"/>
    <mergeCell ref="A15:R15"/>
    <mergeCell ref="A16:R16"/>
    <mergeCell ref="A9:E9"/>
    <mergeCell ref="F9:G9"/>
    <mergeCell ref="L9:O9"/>
    <mergeCell ref="K10:O10"/>
  </mergeCells>
  <phoneticPr fontId="22" type="noConversion"/>
  <pageMargins left="1.75" right="0" top="0.484251969" bottom="0.53740157499999996" header="0.511811023622047" footer="0.511811023622047"/>
  <pageSetup paperSize="9" orientation="portrait" r:id="rId1"/>
  <headerFooter alignWithMargins="0">
    <oddFooter>Page &amp;P</oddFooter>
  </headerFooter>
  <rowBreaks count="6" manualBreakCount="6">
    <brk id="61" max="19" man="1"/>
    <brk id="117" max="19" man="1"/>
    <brk id="177" max="19" man="1"/>
    <brk id="237" max="19" man="1"/>
    <brk id="293" max="19" man="1"/>
    <brk id="341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Cav-Nax-Futbol</vt:lpstr>
      <vt:lpstr>Cav-Nax-Futbol (%)</vt:lpstr>
      <vt:lpstr>'Cav-Nax-Futbol'!Print_Area</vt:lpstr>
      <vt:lpstr>'Cav-Nax-Futbol (%)'!Print_Area</vt:lpstr>
      <vt:lpstr>'Cav-Nax-Futbol'!Print_Titles</vt:lpstr>
      <vt:lpstr>'Cav-Nax-Futbol (%)'!Print_Titles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https://mul2.yerevan.am/tasks/94388/oneclick/037a74316e21724f3f39e5da11041c4933d56d4e62e59e02ac21229ff3fbca62.xlsx?token=9b5b4871ca6c49a493cace539f19197a</cp:keywords>
  <cp:lastModifiedBy>Gagik Huroyan</cp:lastModifiedBy>
  <cp:lastPrinted>2022-05-26T09:11:46Z</cp:lastPrinted>
  <dcterms:created xsi:type="dcterms:W3CDTF">2008-11-12T05:43:34Z</dcterms:created>
  <dcterms:modified xsi:type="dcterms:W3CDTF">2022-06-30T04:33:29Z</dcterms:modified>
</cp:coreProperties>
</file>